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00" windowHeight="11760" activeTab="1"/>
  </bookViews>
  <sheets>
    <sheet name="list" sheetId="2" r:id="rId1"/>
    <sheet name="packing" sheetId="1" r:id="rId2"/>
  </sheets>
  <definedNames>
    <definedName name="JR_PAGE_ANCHOR_0_1">packing!$A$5</definedName>
  </definedNames>
  <calcPr calcId="145621"/>
</workbook>
</file>

<file path=xl/calcChain.xml><?xml version="1.0" encoding="utf-8"?>
<calcChain xmlns="http://schemas.openxmlformats.org/spreadsheetml/2006/main">
  <c r="C18" i="2" l="1"/>
  <c r="B18" i="2"/>
  <c r="C17" i="2"/>
  <c r="C13" i="2"/>
  <c r="B13" i="2"/>
  <c r="C10" i="2"/>
  <c r="B10" i="2"/>
  <c r="B9" i="2"/>
  <c r="C6" i="2"/>
  <c r="B6" i="2"/>
  <c r="B23" i="2" s="1"/>
  <c r="AG116" i="1"/>
  <c r="AG170" i="1"/>
  <c r="AG167" i="1"/>
  <c r="AG23" i="1"/>
  <c r="AG117" i="1"/>
  <c r="AG51" i="1"/>
  <c r="AG66" i="1"/>
  <c r="AG46" i="1"/>
  <c r="AG12" i="1"/>
  <c r="AG24" i="1"/>
  <c r="AG33" i="1"/>
  <c r="AG101" i="1"/>
  <c r="AG109" i="1"/>
  <c r="AG13" i="1"/>
  <c r="AG122" i="1"/>
  <c r="AI109" i="1"/>
  <c r="AG47" i="1"/>
  <c r="AG65" i="1"/>
  <c r="AI51" i="1"/>
  <c r="AG32" i="1"/>
  <c r="AG118" i="1"/>
  <c r="AG49" i="1"/>
  <c r="AG169" i="1"/>
  <c r="AG7" i="1"/>
  <c r="AG21" i="1"/>
  <c r="AG62" i="1"/>
  <c r="AI116" i="1"/>
  <c r="AG172" i="1"/>
  <c r="AI172" i="1"/>
  <c r="AG57" i="1"/>
  <c r="AI131" i="1"/>
  <c r="AG188" i="1"/>
  <c r="AG84" i="1"/>
  <c r="AG108" i="1"/>
  <c r="AG14" i="1"/>
  <c r="AG189" i="1"/>
  <c r="AG121" i="1"/>
  <c r="AI23" i="1"/>
  <c r="AI7" i="1"/>
  <c r="AG183" i="1"/>
  <c r="AG114" i="1"/>
  <c r="AG34" i="1"/>
  <c r="AG55" i="1"/>
  <c r="AI129" i="1"/>
  <c r="AG18" i="1"/>
  <c r="AG104" i="1"/>
  <c r="AI104" i="1" s="1"/>
  <c r="AG185" i="1"/>
  <c r="AI55" i="1"/>
  <c r="AI169" i="1"/>
  <c r="AI66" i="1"/>
  <c r="AG125" i="1"/>
  <c r="AG9" i="1"/>
  <c r="AI9" i="1" s="1"/>
  <c r="AG123" i="1"/>
  <c r="AG70" i="1"/>
  <c r="AI70" i="1" s="1"/>
  <c r="AG134" i="1"/>
  <c r="AG59" i="1"/>
  <c r="AG16" i="1"/>
  <c r="AG164" i="1"/>
  <c r="AI164" i="1" s="1"/>
  <c r="AG142" i="1"/>
  <c r="AG42" i="1"/>
  <c r="AI42" i="1"/>
  <c r="AG52" i="1"/>
  <c r="AG137" i="1"/>
  <c r="AG43" i="1"/>
  <c r="AI43" i="1" s="1"/>
  <c r="AG36" i="1"/>
  <c r="AG139" i="1"/>
  <c r="AG61" i="1"/>
  <c r="AI170" i="1"/>
  <c r="AG99" i="1"/>
  <c r="AG165" i="1"/>
  <c r="AG93" i="1"/>
  <c r="AI125" i="1"/>
  <c r="AG103" i="1"/>
  <c r="AI52" i="1"/>
  <c r="AI127" i="1"/>
  <c r="AG20" i="1"/>
  <c r="AG166" i="1"/>
  <c r="AG186" i="1"/>
  <c r="AI123" i="1"/>
  <c r="AG113" i="1"/>
  <c r="AG85" i="1"/>
  <c r="AG28" i="1"/>
  <c r="AG135" i="1"/>
  <c r="AG31" i="1"/>
  <c r="AG60" i="1"/>
  <c r="AG68" i="1"/>
  <c r="AI68" i="1" s="1"/>
  <c r="AI14" i="1"/>
  <c r="AI32" i="1"/>
  <c r="AG107" i="1"/>
  <c r="AG96" i="1"/>
  <c r="AI96" i="1" s="1"/>
  <c r="AI33" i="1"/>
  <c r="AI114" i="1"/>
  <c r="AI21" i="1"/>
  <c r="AI16" i="1"/>
  <c r="AI139" i="1"/>
  <c r="AI84" i="1"/>
  <c r="AI61" i="1"/>
  <c r="AI132" i="1"/>
  <c r="AG88" i="1"/>
  <c r="AG30" i="1"/>
  <c r="AG119" i="1"/>
  <c r="AG95" i="1"/>
  <c r="AG10" i="1"/>
  <c r="AI10" i="1" s="1"/>
  <c r="AG106" i="1"/>
  <c r="AG90" i="1"/>
  <c r="AI90" i="1" s="1"/>
  <c r="AG187" i="1"/>
  <c r="AI122" i="1"/>
  <c r="AI95" i="1"/>
  <c r="AG112" i="1"/>
  <c r="AI130" i="1"/>
  <c r="AI13" i="1"/>
  <c r="AG184" i="1"/>
  <c r="AI184" i="1" s="1"/>
  <c r="AG35" i="1"/>
  <c r="AG44" i="1"/>
  <c r="AI30" i="1"/>
  <c r="AI167" i="1"/>
  <c r="AI12" i="1"/>
  <c r="AG64" i="1"/>
  <c r="AG67" i="1"/>
  <c r="AI67" i="1" s="1"/>
  <c r="AG168" i="1"/>
  <c r="AG37" i="1"/>
  <c r="AI37" i="1" s="1"/>
  <c r="AG181" i="1"/>
  <c r="AI181" i="1" s="1"/>
  <c r="AI128" i="1"/>
  <c r="AG133" i="1"/>
  <c r="AI119" i="1"/>
  <c r="AG39" i="1"/>
  <c r="AG92" i="1"/>
  <c r="AI92" i="1" s="1"/>
  <c r="AI133" i="1"/>
  <c r="AG22" i="1"/>
  <c r="AG100" i="1"/>
  <c r="AG102" i="1"/>
  <c r="AI102" i="1" s="1"/>
  <c r="AG98" i="1"/>
  <c r="AG110" i="1"/>
  <c r="AG48" i="1"/>
  <c r="AG63" i="1"/>
  <c r="AI63" i="1" s="1"/>
  <c r="AI117" i="1"/>
  <c r="AI110" i="1"/>
  <c r="AI168" i="1"/>
  <c r="AG56" i="1"/>
  <c r="AI64" i="1"/>
  <c r="AG50" i="1"/>
  <c r="AI50" i="1" s="1"/>
  <c r="AG140" i="1"/>
  <c r="AG162" i="1"/>
  <c r="AG94" i="1"/>
  <c r="AI94" i="1"/>
  <c r="AG40" i="1"/>
  <c r="AI49" i="1"/>
  <c r="AI134" i="1"/>
  <c r="AI101" i="1"/>
  <c r="AG11" i="1"/>
  <c r="AG138" i="1"/>
  <c r="AI138" i="1" s="1"/>
  <c r="AG19" i="1"/>
  <c r="AG45" i="1"/>
  <c r="AG86" i="1"/>
  <c r="AG163" i="1"/>
  <c r="AG161" i="1"/>
  <c r="AI161" i="1" s="1"/>
  <c r="AG6" i="1"/>
  <c r="AG89" i="1"/>
  <c r="AI89" i="1" s="1"/>
  <c r="AI100" i="1"/>
  <c r="AI183" i="1"/>
  <c r="AI40" i="1"/>
  <c r="AI44" i="1"/>
  <c r="AI36" i="1"/>
  <c r="AI6" i="1"/>
  <c r="AI162" i="1"/>
  <c r="AI62" i="1"/>
  <c r="AI39" i="1"/>
  <c r="AI46" i="1"/>
  <c r="AI140" i="1"/>
  <c r="AI189" i="1"/>
  <c r="AI59" i="1"/>
  <c r="AG87" i="1"/>
  <c r="AI34" i="1"/>
  <c r="AG91" i="1"/>
  <c r="AI91" i="1" s="1"/>
  <c r="AG136" i="1"/>
  <c r="AI187" i="1"/>
  <c r="AI56" i="1"/>
  <c r="AI48" i="1"/>
  <c r="AG8" i="1"/>
  <c r="AG182" i="1"/>
  <c r="AI182" i="1" s="1"/>
  <c r="AG124" i="1"/>
  <c r="AI103" i="1"/>
  <c r="AI186" i="1"/>
  <c r="AI35" i="1"/>
  <c r="AI88" i="1"/>
  <c r="AI65" i="1"/>
  <c r="C23" i="2" l="1"/>
  <c r="AI124" i="1"/>
  <c r="AI163" i="1"/>
  <c r="AI11" i="1"/>
  <c r="AI106" i="1"/>
  <c r="AI135" i="1"/>
  <c r="AI166" i="1"/>
  <c r="AI99" i="1"/>
  <c r="AI18" i="1"/>
  <c r="AI57" i="1"/>
  <c r="AI137" i="1"/>
  <c r="AI8" i="1"/>
  <c r="AI86" i="1"/>
  <c r="AI98" i="1"/>
  <c r="AI28" i="1"/>
  <c r="AI118" i="1"/>
  <c r="AI136" i="1"/>
  <c r="AI45" i="1"/>
  <c r="AI22" i="1"/>
  <c r="AI60" i="1"/>
  <c r="AI85" i="1"/>
  <c r="AI93" i="1"/>
  <c r="AI142" i="1"/>
  <c r="AI108" i="1"/>
  <c r="AI47" i="1"/>
  <c r="AI87" i="1"/>
  <c r="AI19" i="1"/>
  <c r="AI112" i="1"/>
  <c r="AI31" i="1"/>
  <c r="AI113" i="1"/>
  <c r="AI165" i="1"/>
  <c r="AI185" i="1"/>
  <c r="AI188" i="1"/>
  <c r="AI24" i="1"/>
  <c r="AI107" i="1"/>
  <c r="AI20" i="1"/>
  <c r="AI121" i="1"/>
</calcChain>
</file>

<file path=xl/sharedStrings.xml><?xml version="1.0" encoding="utf-8"?>
<sst xmlns="http://schemas.openxmlformats.org/spreadsheetml/2006/main" count="5099" uniqueCount="595">
  <si>
    <t>Foto</t>
  </si>
  <si>
    <t>Stagione</t>
  </si>
  <si>
    <t>Marchio</t>
  </si>
  <si>
    <t>Sesso</t>
  </si>
  <si>
    <t>Codice Interno</t>
  </si>
  <si>
    <t>Modello</t>
  </si>
  <si>
    <t>Tessuto</t>
  </si>
  <si>
    <t>Descrizione Commerciale</t>
  </si>
  <si>
    <t>Codice Colore</t>
  </si>
  <si>
    <t>Descrizione Colore</t>
  </si>
  <si>
    <t>4A</t>
  </si>
  <si>
    <t>6A</t>
  </si>
  <si>
    <t>8A</t>
  </si>
  <si>
    <t>10A</t>
  </si>
  <si>
    <t>12A</t>
  </si>
  <si>
    <t>14A</t>
  </si>
  <si>
    <t>16A</t>
  </si>
  <si>
    <t>XS</t>
  </si>
  <si>
    <t>S</t>
  </si>
  <si>
    <t>M</t>
  </si>
  <si>
    <t>L</t>
  </si>
  <si>
    <t/>
  </si>
  <si>
    <t>Totale Pezzi</t>
  </si>
  <si>
    <t>Prezzo Vendita</t>
  </si>
  <si>
    <t>Totale Prezzo Vendita</t>
  </si>
  <si>
    <t>SS 2016</t>
  </si>
  <si>
    <t>D SQUARED2 BABY 4A16A</t>
  </si>
  <si>
    <t>FEMMINA</t>
  </si>
  <si>
    <t>300003009</t>
  </si>
  <si>
    <t>DQ01JR</t>
  </si>
  <si>
    <t>D00A8</t>
  </si>
  <si>
    <t>TSHIRT MOSTRO+BOLLI</t>
  </si>
  <si>
    <t>DQ352</t>
  </si>
  <si>
    <t>FUXIA</t>
  </si>
  <si>
    <t>300003013</t>
  </si>
  <si>
    <t>DQ01IY</t>
  </si>
  <si>
    <t>D00J5</t>
  </si>
  <si>
    <t>FELPA MOSTRINO+BOLLI</t>
  </si>
  <si>
    <t>DQ100</t>
  </si>
  <si>
    <t>BCO</t>
  </si>
  <si>
    <t>300003016</t>
  </si>
  <si>
    <t>DQ01IV</t>
  </si>
  <si>
    <t>D00J8</t>
  </si>
  <si>
    <t>FELPA GATTA+CUORI</t>
  </si>
  <si>
    <t>DQ911</t>
  </si>
  <si>
    <t>GRIGIO MELANGE</t>
  </si>
  <si>
    <t>300003017</t>
  </si>
  <si>
    <t>DQ01IZ</t>
  </si>
  <si>
    <t>FELPA DOPPIA QUADRATA</t>
  </si>
  <si>
    <t>300003018</t>
  </si>
  <si>
    <t>D00J7</t>
  </si>
  <si>
    <t>DQ801</t>
  </si>
  <si>
    <t>AZZ</t>
  </si>
  <si>
    <t>300003020</t>
  </si>
  <si>
    <t>DQ01JE</t>
  </si>
  <si>
    <t>FELPA MASCOTTE</t>
  </si>
  <si>
    <t>300003025</t>
  </si>
  <si>
    <t>DQ01HG</t>
  </si>
  <si>
    <t>PANTALONE FELPA</t>
  </si>
  <si>
    <t>DQ900</t>
  </si>
  <si>
    <t>NERO</t>
  </si>
  <si>
    <t>300003026</t>
  </si>
  <si>
    <t>D00DP</t>
  </si>
  <si>
    <t>300003028</t>
  </si>
  <si>
    <t>DQ00E1</t>
  </si>
  <si>
    <t>D00J0</t>
  </si>
  <si>
    <t>BERMUDA JEANS</t>
  </si>
  <si>
    <t>DQ01</t>
  </si>
  <si>
    <t>SW</t>
  </si>
  <si>
    <t>U</t>
  </si>
  <si>
    <t>MASCHIO</t>
  </si>
  <si>
    <t>300002968</t>
  </si>
  <si>
    <t>DQ01GS</t>
  </si>
  <si>
    <t>D00BN</t>
  </si>
  <si>
    <t>BOMBER NYLON</t>
  </si>
  <si>
    <t>DQ853</t>
  </si>
  <si>
    <t>BLUETTE</t>
  </si>
  <si>
    <t>300002970</t>
  </si>
  <si>
    <t>DQ01H0</t>
  </si>
  <si>
    <t>D00JL</t>
  </si>
  <si>
    <t>GIACCA SEERSUCKER</t>
  </si>
  <si>
    <t>AZZ BCO</t>
  </si>
  <si>
    <t>300002971</t>
  </si>
  <si>
    <t>DQ00X7</t>
  </si>
  <si>
    <t>D000T</t>
  </si>
  <si>
    <t>GIACCA ELEGANTE</t>
  </si>
  <si>
    <t>300002982</t>
  </si>
  <si>
    <t>DQ01J6</t>
  </si>
  <si>
    <t>FELPA CIRO CHE BALLA</t>
  </si>
  <si>
    <t>300002983</t>
  </si>
  <si>
    <t>ROYAL</t>
  </si>
  <si>
    <t>300002991</t>
  </si>
  <si>
    <t>DQ01KE</t>
  </si>
  <si>
    <t>D0006</t>
  </si>
  <si>
    <t>TSHIRT MOSTRINO</t>
  </si>
  <si>
    <t>BC0</t>
  </si>
  <si>
    <t>ABITO</t>
  </si>
  <si>
    <t>3M</t>
  </si>
  <si>
    <t>6M</t>
  </si>
  <si>
    <t>9M</t>
  </si>
  <si>
    <t>12M</t>
  </si>
  <si>
    <t>18M</t>
  </si>
  <si>
    <t>24M</t>
  </si>
  <si>
    <t>36M</t>
  </si>
  <si>
    <t>5A</t>
  </si>
  <si>
    <t>D SQUARED2 BABY 3M24M</t>
  </si>
  <si>
    <t>UNISEX</t>
  </si>
  <si>
    <t>D00G1</t>
  </si>
  <si>
    <t>BODY</t>
  </si>
  <si>
    <t>300002967</t>
  </si>
  <si>
    <t>DQ01MS</t>
  </si>
  <si>
    <t>DIESEL BIMBO ABBIGLIAMENTO</t>
  </si>
  <si>
    <t>300004418</t>
  </si>
  <si>
    <t>00J1CL</t>
  </si>
  <si>
    <t>KXA0X</t>
  </si>
  <si>
    <t>PANTALONE</t>
  </si>
  <si>
    <t>K01</t>
  </si>
  <si>
    <t>300004419</t>
  </si>
  <si>
    <t>KXA0Y</t>
  </si>
  <si>
    <t>K02</t>
  </si>
  <si>
    <t>300004420</t>
  </si>
  <si>
    <t>KXAYS</t>
  </si>
  <si>
    <t>300004421</t>
  </si>
  <si>
    <t>00J28D</t>
  </si>
  <si>
    <t>CSHORT CALZONCINI</t>
  </si>
  <si>
    <t>300004422</t>
  </si>
  <si>
    <t>00J2EG</t>
  </si>
  <si>
    <t>KXA0W</t>
  </si>
  <si>
    <t>PANTALONI</t>
  </si>
  <si>
    <t>300004423</t>
  </si>
  <si>
    <t>00J2GZ</t>
  </si>
  <si>
    <t>KXA0V</t>
  </si>
  <si>
    <t>GIACCA</t>
  </si>
  <si>
    <t>300004424</t>
  </si>
  <si>
    <t>00J2RF</t>
  </si>
  <si>
    <t>KXAOW</t>
  </si>
  <si>
    <t>300004425</t>
  </si>
  <si>
    <t>00J2Z2</t>
  </si>
  <si>
    <t>DOLCE &amp; GABBANA BIMBO 2A-12A</t>
  </si>
  <si>
    <t>300002192</t>
  </si>
  <si>
    <t>EB0071</t>
  </si>
  <si>
    <t>A1471</t>
  </si>
  <si>
    <t>BORSA</t>
  </si>
  <si>
    <t>80272</t>
  </si>
  <si>
    <t>GIALLO</t>
  </si>
  <si>
    <t>87682</t>
  </si>
  <si>
    <t>2A</t>
  </si>
  <si>
    <t>3A</t>
  </si>
  <si>
    <t>300002175</t>
  </si>
  <si>
    <t>L54D63</t>
  </si>
  <si>
    <t>FU2TZ</t>
  </si>
  <si>
    <t>ABITO SM MARGHERITE</t>
  </si>
  <si>
    <t>F0986</t>
  </si>
  <si>
    <t>FUXIA GIALLO</t>
  </si>
  <si>
    <t>N0000</t>
  </si>
  <si>
    <t>NERO GIALLO</t>
  </si>
  <si>
    <t>300002177</t>
  </si>
  <si>
    <t>L51S96</t>
  </si>
  <si>
    <t>FS5X4</t>
  </si>
  <si>
    <t>CAMICIA MM FIORI</t>
  </si>
  <si>
    <t>X0801</t>
  </si>
  <si>
    <t>NERO ROSSO</t>
  </si>
  <si>
    <t>300002178</t>
  </si>
  <si>
    <t>L51Q60</t>
  </si>
  <si>
    <t>PANTALONE BAGGY FIORI</t>
  </si>
  <si>
    <t>X0800</t>
  </si>
  <si>
    <t>BCO ROSSO</t>
  </si>
  <si>
    <t>300002182</t>
  </si>
  <si>
    <t>L51F05</t>
  </si>
  <si>
    <t>LD494</t>
  </si>
  <si>
    <t>JEANS</t>
  </si>
  <si>
    <t>W0800</t>
  </si>
  <si>
    <t>300002184</t>
  </si>
  <si>
    <t>L5U910</t>
  </si>
  <si>
    <t>FU5LQ</t>
  </si>
  <si>
    <t>ABITO SM RICAMO MARGHERITE</t>
  </si>
  <si>
    <t>BCO NERO</t>
  </si>
  <si>
    <t>300002187</t>
  </si>
  <si>
    <t>L41F25</t>
  </si>
  <si>
    <t>LD467</t>
  </si>
  <si>
    <t>JEANS STRAPPATO</t>
  </si>
  <si>
    <t>S9001</t>
  </si>
  <si>
    <t>300002188</t>
  </si>
  <si>
    <t>L41F30</t>
  </si>
  <si>
    <t>LD465</t>
  </si>
  <si>
    <t>300002189</t>
  </si>
  <si>
    <t>L41Q31</t>
  </si>
  <si>
    <t>LD470</t>
  </si>
  <si>
    <t>FENDI BIMBO ABBIGLIAMENTO</t>
  </si>
  <si>
    <t>300002166</t>
  </si>
  <si>
    <t>JFB034</t>
  </si>
  <si>
    <t>25B</t>
  </si>
  <si>
    <t>ABITO JEANS</t>
  </si>
  <si>
    <t>LQ0</t>
  </si>
  <si>
    <t>300002193</t>
  </si>
  <si>
    <t>JFB038</t>
  </si>
  <si>
    <t>79Q</t>
  </si>
  <si>
    <t>ABITO MANICA ALETTA</t>
  </si>
  <si>
    <t>QD1</t>
  </si>
  <si>
    <t>ROSA</t>
  </si>
  <si>
    <t>300002194</t>
  </si>
  <si>
    <t>JFC017</t>
  </si>
  <si>
    <t>TOP MANICA ALETTA</t>
  </si>
  <si>
    <t>QA0</t>
  </si>
  <si>
    <t>300002195</t>
  </si>
  <si>
    <t>JFC014</t>
  </si>
  <si>
    <t>5U4</t>
  </si>
  <si>
    <t>TOP CORPETTO LOGATO</t>
  </si>
  <si>
    <t>300002197</t>
  </si>
  <si>
    <t>FSR002</t>
  </si>
  <si>
    <t>Y17</t>
  </si>
  <si>
    <t>ABITO SM SETA FF</t>
  </si>
  <si>
    <t>FF9</t>
  </si>
  <si>
    <t>LILLA</t>
  </si>
  <si>
    <t>300002198</t>
  </si>
  <si>
    <t>JFB048</t>
  </si>
  <si>
    <t>5V9</t>
  </si>
  <si>
    <t>ABITO COTONE CINTURA FF</t>
  </si>
  <si>
    <t>EUN</t>
  </si>
  <si>
    <t>QJ7</t>
  </si>
  <si>
    <t>VIOLA</t>
  </si>
  <si>
    <t>300002200</t>
  </si>
  <si>
    <t>JMA030</t>
  </si>
  <si>
    <t>6MW</t>
  </si>
  <si>
    <t>UV8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</si>
  <si>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</si>
  <si>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</si>
  <si>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</si>
  <si>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</si>
  <si>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</si>
  <si>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</si>
  <si>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</si>
  <si>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</si>
  <si>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</si>
  <si>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</si>
  <si>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</si>
  <si>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</si>
  <si>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</si>
  <si>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GOLDEN GOOSE BIMBO</t>
  </si>
  <si>
    <t>1-3M</t>
  </si>
  <si>
    <t>3-6M</t>
  </si>
  <si>
    <t>6-9M</t>
  </si>
  <si>
    <t>9-12M</t>
  </si>
  <si>
    <t>12-18M</t>
  </si>
  <si>
    <t>18-24M</t>
  </si>
  <si>
    <t>MONNALISA BIMBA 2A-12A</t>
  </si>
  <si>
    <t>300002072</t>
  </si>
  <si>
    <t>117923F9</t>
  </si>
  <si>
    <t>7302</t>
  </si>
  <si>
    <t>ABITO SVASATO+SPILLA FIORE</t>
  </si>
  <si>
    <t>0020</t>
  </si>
  <si>
    <t>VERDE</t>
  </si>
  <si>
    <t>0041</t>
  </si>
  <si>
    <t>CORALLO</t>
  </si>
  <si>
    <t>300002073</t>
  </si>
  <si>
    <t>117306F9</t>
  </si>
  <si>
    <t>TOP+SPILLA FIORE</t>
  </si>
  <si>
    <t>300002075</t>
  </si>
  <si>
    <t>117923</t>
  </si>
  <si>
    <t>7603</t>
  </si>
  <si>
    <t>ABITO SVASATO FIORI MM</t>
  </si>
  <si>
    <t>0141</t>
  </si>
  <si>
    <t>BCO VERDE ROSA</t>
  </si>
  <si>
    <t>300002076</t>
  </si>
  <si>
    <t>117924</t>
  </si>
  <si>
    <t>7604</t>
  </si>
  <si>
    <t>ABITO SM ORGANZA ST FIORI</t>
  </si>
  <si>
    <t>300002077</t>
  </si>
  <si>
    <t>117913</t>
  </si>
  <si>
    <t>7961</t>
  </si>
  <si>
    <t>ABITO MM PIZZO</t>
  </si>
  <si>
    <t>0015</t>
  </si>
  <si>
    <t>300002078</t>
  </si>
  <si>
    <t>117934</t>
  </si>
  <si>
    <t>7605</t>
  </si>
  <si>
    <t>ABITO SM POIS PUNTE+SANGALLO</t>
  </si>
  <si>
    <t>9903</t>
  </si>
  <si>
    <t>BCO BEIGE</t>
  </si>
  <si>
    <t>300002079</t>
  </si>
  <si>
    <t>117936</t>
  </si>
  <si>
    <t>ABITO MM SVASATO POIS</t>
  </si>
  <si>
    <t>0190</t>
  </si>
  <si>
    <t>BCO ROSA</t>
  </si>
  <si>
    <t>MONNALISA BIMBA 3M-3A</t>
  </si>
  <si>
    <t>300002063</t>
  </si>
  <si>
    <t>397906</t>
  </si>
  <si>
    <t>7034</t>
  </si>
  <si>
    <t>ABITO TULLE+ORTENSIE</t>
  </si>
  <si>
    <t>9990</t>
  </si>
  <si>
    <t>BCO ROSA VERDE</t>
  </si>
  <si>
    <t>300002064</t>
  </si>
  <si>
    <t>317912F5</t>
  </si>
  <si>
    <t>7108</t>
  </si>
  <si>
    <t>ABITO TRAFORATO+CINTURA+TULLE SOTTO</t>
  </si>
  <si>
    <t>300002065</t>
  </si>
  <si>
    <t>317924FS</t>
  </si>
  <si>
    <t>7608</t>
  </si>
  <si>
    <t>ABITO SM POIS+CINTURA</t>
  </si>
  <si>
    <t>9920</t>
  </si>
  <si>
    <t>BCO VERDE</t>
  </si>
  <si>
    <t>300002066</t>
  </si>
  <si>
    <t>317500</t>
  </si>
  <si>
    <t>7641</t>
  </si>
  <si>
    <t>COMPLETO TOP ORTENSIE+LEGGINGS POIS VERD</t>
  </si>
  <si>
    <t>300002067</t>
  </si>
  <si>
    <t>397701</t>
  </si>
  <si>
    <t>GONNA TULLE ST ORTENSIE</t>
  </si>
  <si>
    <t>300002068</t>
  </si>
  <si>
    <t>397700</t>
  </si>
  <si>
    <t>7044</t>
  </si>
  <si>
    <t>GONNA TULLE</t>
  </si>
  <si>
    <t>300002071</t>
  </si>
  <si>
    <t>737952</t>
  </si>
  <si>
    <t>0001</t>
  </si>
  <si>
    <t>AVORIO</t>
  </si>
  <si>
    <t>MONNALISA BIMBA 4A-L</t>
  </si>
  <si>
    <t>300002081</t>
  </si>
  <si>
    <t>717918</t>
  </si>
  <si>
    <t>7301</t>
  </si>
  <si>
    <t>ABITO SM PUNTE TRAFORATE+SANGALLO</t>
  </si>
  <si>
    <t>300002082</t>
  </si>
  <si>
    <t>717303</t>
  </si>
  <si>
    <t>7632</t>
  </si>
  <si>
    <t>TOP SM ORTENSIE+SWAROSKY</t>
  </si>
  <si>
    <t>9954</t>
  </si>
  <si>
    <t>BCO AZZ</t>
  </si>
  <si>
    <t>300002083</t>
  </si>
  <si>
    <t>797300</t>
  </si>
  <si>
    <t>7005</t>
  </si>
  <si>
    <t>TOP PETALI</t>
  </si>
  <si>
    <t>300002084</t>
  </si>
  <si>
    <t>717611F2</t>
  </si>
  <si>
    <t>7105</t>
  </si>
  <si>
    <t>TOP MM +SPILLA FIORE COLORATO</t>
  </si>
  <si>
    <t>0192</t>
  </si>
  <si>
    <t>300002085</t>
  </si>
  <si>
    <t>717613F2</t>
  </si>
  <si>
    <t>TOP MM +SPILLA FIORE UNITO</t>
  </si>
  <si>
    <t>300002086</t>
  </si>
  <si>
    <t>117602A1</t>
  </si>
  <si>
    <t>7212</t>
  </si>
  <si>
    <t>CANOTTA COSTINE</t>
  </si>
  <si>
    <t>300002087</t>
  </si>
  <si>
    <t>197400A2</t>
  </si>
  <si>
    <t>7015</t>
  </si>
  <si>
    <t>JEANS+STRASS</t>
  </si>
  <si>
    <t>0061</t>
  </si>
  <si>
    <t>300002088</t>
  </si>
  <si>
    <t>117429A2</t>
  </si>
  <si>
    <t>PANTALONE LARGO CORTO+BANDA STRASS</t>
  </si>
  <si>
    <t>54</t>
  </si>
  <si>
    <t>AVIO</t>
  </si>
  <si>
    <t>MONNALISA BIMBA 6A-L</t>
  </si>
  <si>
    <t>300002090</t>
  </si>
  <si>
    <t>417617</t>
  </si>
  <si>
    <t>7622</t>
  </si>
  <si>
    <t>TOP ST+FRANGE</t>
  </si>
  <si>
    <t>0032</t>
  </si>
  <si>
    <t>BEIGE</t>
  </si>
  <si>
    <t>300002091</t>
  </si>
  <si>
    <t>497608ST</t>
  </si>
  <si>
    <t>7008</t>
  </si>
  <si>
    <t>TSHIRT CORTA+FRANGE</t>
  </si>
  <si>
    <t>0050</t>
  </si>
  <si>
    <t>300002092</t>
  </si>
  <si>
    <t>417404</t>
  </si>
  <si>
    <t>SHORT</t>
  </si>
  <si>
    <t>300002093</t>
  </si>
  <si>
    <t>417304</t>
  </si>
  <si>
    <t>7674</t>
  </si>
  <si>
    <t>CAMICIA CORTA VICHY</t>
  </si>
  <si>
    <t>9950</t>
  </si>
  <si>
    <t>XXS</t>
  </si>
  <si>
    <t>XL</t>
  </si>
  <si>
    <t>XXL</t>
  </si>
  <si>
    <t>3XL</t>
  </si>
  <si>
    <t>4XL</t>
  </si>
  <si>
    <t>5XL</t>
  </si>
  <si>
    <t>6XL</t>
  </si>
  <si>
    <t>R.LAUREN BIMBO 9M-XL</t>
  </si>
  <si>
    <t>300004491</t>
  </si>
  <si>
    <t>G10125S6</t>
  </si>
  <si>
    <t>164S6</t>
  </si>
  <si>
    <t>FELPA</t>
  </si>
  <si>
    <t>M442D</t>
  </si>
  <si>
    <t>TURQUOISE</t>
  </si>
  <si>
    <t>300004492</t>
  </si>
  <si>
    <t>G14224S6</t>
  </si>
  <si>
    <t>008S6</t>
  </si>
  <si>
    <t>C442D</t>
  </si>
  <si>
    <t>BLU/CREMA</t>
  </si>
  <si>
    <t>300004506</t>
  </si>
  <si>
    <t>G40205S6</t>
  </si>
  <si>
    <t>011S6</t>
  </si>
  <si>
    <t>MAGLIA</t>
  </si>
  <si>
    <t>A4AAT</t>
  </si>
  <si>
    <t>LINDSAY BLU</t>
  </si>
  <si>
    <t>A6010</t>
  </si>
  <si>
    <t>HOT PINK</t>
  </si>
  <si>
    <t>A7ROY</t>
  </si>
  <si>
    <t>ROSSI YELLOW</t>
  </si>
  <si>
    <t>6A 1/2</t>
  </si>
  <si>
    <t>7A</t>
  </si>
  <si>
    <t>18A</t>
  </si>
  <si>
    <t>20A</t>
  </si>
  <si>
    <t>031S6</t>
  </si>
  <si>
    <t>TOP</t>
  </si>
  <si>
    <t>A871E</t>
  </si>
  <si>
    <t>WATERFRONT</t>
  </si>
  <si>
    <t>001S5</t>
  </si>
  <si>
    <t>M624H</t>
  </si>
  <si>
    <t>ROSA/BIANCO</t>
  </si>
  <si>
    <t>007S6</t>
  </si>
  <si>
    <t>SHORTS</t>
  </si>
  <si>
    <t>V423D</t>
  </si>
  <si>
    <t>LADY WASH</t>
  </si>
  <si>
    <t>059S6</t>
  </si>
  <si>
    <t>A11A3</t>
  </si>
  <si>
    <t>DECKWASH WHITE</t>
  </si>
  <si>
    <t>A302J</t>
  </si>
  <si>
    <t>A66XA</t>
  </si>
  <si>
    <t>300004502</t>
  </si>
  <si>
    <t>G24136S6</t>
  </si>
  <si>
    <t>V423K</t>
  </si>
  <si>
    <t>CORA WASH</t>
  </si>
  <si>
    <t>300004503</t>
  </si>
  <si>
    <t>G24070CP</t>
  </si>
  <si>
    <t>621CW</t>
  </si>
  <si>
    <t>A1DCW</t>
  </si>
  <si>
    <t>DECK WASH</t>
  </si>
  <si>
    <t>300004507</t>
  </si>
  <si>
    <t>H04162S6</t>
  </si>
  <si>
    <t>300004512</t>
  </si>
  <si>
    <t>H20142S6</t>
  </si>
  <si>
    <t>300004514</t>
  </si>
  <si>
    <t>H22099S6</t>
  </si>
  <si>
    <t>300004515</t>
  </si>
  <si>
    <t>H22140S6</t>
  </si>
  <si>
    <t>LIME</t>
  </si>
  <si>
    <t>PINK</t>
  </si>
  <si>
    <t>300004519</t>
  </si>
  <si>
    <t>H24070CP</t>
  </si>
  <si>
    <t>BLU</t>
  </si>
  <si>
    <t>001S6</t>
  </si>
  <si>
    <t>A40G1</t>
  </si>
  <si>
    <t>A49HN</t>
  </si>
  <si>
    <t>COSTUME</t>
  </si>
  <si>
    <t>095CW</t>
  </si>
  <si>
    <t>V417D</t>
  </si>
  <si>
    <t>ANDRE WASH</t>
  </si>
  <si>
    <t>007S3</t>
  </si>
  <si>
    <t>V417G</t>
  </si>
  <si>
    <t>LIMAN WASH</t>
  </si>
  <si>
    <t>300004481</t>
  </si>
  <si>
    <t>V417C</t>
  </si>
  <si>
    <t>RYLAND WASH</t>
  </si>
  <si>
    <t>300004539</t>
  </si>
  <si>
    <t>K10190CP</t>
  </si>
  <si>
    <t>POLO</t>
  </si>
  <si>
    <t>A3801</t>
  </si>
  <si>
    <t>FORCE GREEN</t>
  </si>
  <si>
    <t>300004542</t>
  </si>
  <si>
    <t>K22363S6</t>
  </si>
  <si>
    <t>300004544</t>
  </si>
  <si>
    <t>K24366S6</t>
  </si>
  <si>
    <t>300004545</t>
  </si>
  <si>
    <t>K24466S6</t>
  </si>
  <si>
    <t>300004546</t>
  </si>
  <si>
    <t>K40294S6</t>
  </si>
  <si>
    <t>BLUE</t>
  </si>
  <si>
    <t>300004547</t>
  </si>
  <si>
    <t>K40359S6</t>
  </si>
  <si>
    <t>GILET</t>
  </si>
  <si>
    <t>HUNDER NAVY</t>
  </si>
  <si>
    <t>300004576</t>
  </si>
  <si>
    <t>T22434S6</t>
  </si>
  <si>
    <t>110S6</t>
  </si>
  <si>
    <t>A2910</t>
  </si>
  <si>
    <t>MONTANA KHAKI</t>
  </si>
  <si>
    <t>STONE ISLAND BIMBO</t>
  </si>
  <si>
    <t>300003179</t>
  </si>
  <si>
    <t>20650</t>
  </si>
  <si>
    <t>SERAFINA COTONE FIAMMATO</t>
  </si>
  <si>
    <t>0053</t>
  </si>
  <si>
    <t>VERDE BOTTIGLIA</t>
  </si>
  <si>
    <t>300003180</t>
  </si>
  <si>
    <t>B0218</t>
  </si>
  <si>
    <t>0029</t>
  </si>
  <si>
    <t>ARANCIO</t>
  </si>
  <si>
    <t>KIDS OFFER : MIXED BRAND</t>
  </si>
  <si>
    <t>INVENTARIO STOCK BIMBO</t>
  </si>
  <si>
    <t>LINEA</t>
  </si>
  <si>
    <t>PEZZI</t>
  </si>
  <si>
    <t>IMPORTO</t>
  </si>
  <si>
    <t xml:space="preserve">D SQUARED2 BABY </t>
  </si>
  <si>
    <t xml:space="preserve">DOLCE &amp; GABBANA BIMBO </t>
  </si>
  <si>
    <t xml:space="preserve">FRED MELLO BIMBO </t>
  </si>
  <si>
    <t>FREEDOMDAY  BIMBO</t>
  </si>
  <si>
    <t>GUCCI BABY ACCESSORI</t>
  </si>
  <si>
    <t>MARC JACOBS BIMBO 2A14A</t>
  </si>
  <si>
    <t>MC2 ABBIGLIAMENTO BIMBO</t>
  </si>
  <si>
    <t>MET</t>
  </si>
  <si>
    <t>MONCLER BABY</t>
  </si>
  <si>
    <t xml:space="preserve">MONNALISA BIMBA </t>
  </si>
  <si>
    <t>NORTH SAILS FUTURE</t>
  </si>
  <si>
    <t>TOTALE</t>
  </si>
  <si>
    <t>FOTO</t>
  </si>
  <si>
    <t>MONCLER</t>
  </si>
  <si>
    <t>WCOM2016182</t>
  </si>
  <si>
    <t>B2951</t>
  </si>
  <si>
    <t>COMPL.MAGLIA+PANT.</t>
  </si>
  <si>
    <t>WCOM2016173</t>
  </si>
  <si>
    <t>B29051</t>
  </si>
  <si>
    <t>GRIGIO</t>
  </si>
  <si>
    <t>POLO MANICA LUNGA</t>
  </si>
  <si>
    <t>BIANCO</t>
  </si>
  <si>
    <t>WCOM201578</t>
  </si>
  <si>
    <t>A2954</t>
  </si>
  <si>
    <t>STAGIONE</t>
  </si>
  <si>
    <t>MARCHIO</t>
  </si>
  <si>
    <t>SESSO</t>
  </si>
  <si>
    <t>CODICE INTERNO</t>
  </si>
  <si>
    <t>MODELLO</t>
  </si>
  <si>
    <t>TESSUTO</t>
  </si>
  <si>
    <t>DESCRIZIONE COMMERCIALE</t>
  </si>
  <si>
    <t>COD. COLORE</t>
  </si>
  <si>
    <t>DESCRIZIONE COLORE</t>
  </si>
  <si>
    <t>3Y</t>
  </si>
  <si>
    <t>4Y</t>
  </si>
  <si>
    <t>5Y</t>
  </si>
  <si>
    <t>6Y</t>
  </si>
  <si>
    <t>8Y</t>
  </si>
  <si>
    <t>10Y</t>
  </si>
  <si>
    <t>12Y</t>
  </si>
  <si>
    <t>PREZZO VENDITA</t>
  </si>
  <si>
    <t>TIND2015853</t>
  </si>
  <si>
    <t>SS2015</t>
  </si>
  <si>
    <t>B1954</t>
  </si>
  <si>
    <t>MAGLIA TRICOT</t>
  </si>
  <si>
    <t>BIANCO-BLU</t>
  </si>
  <si>
    <t>WCOM2015949</t>
  </si>
  <si>
    <t>B1951</t>
  </si>
  <si>
    <t>WCOM2015969</t>
  </si>
  <si>
    <t>SS2016</t>
  </si>
  <si>
    <t>WCOM2015798</t>
  </si>
  <si>
    <t>BIACO E BLU</t>
  </si>
  <si>
    <t>WCOM2016109</t>
  </si>
  <si>
    <t>B2954</t>
  </si>
  <si>
    <t>BLU E GRIGIO</t>
  </si>
  <si>
    <t>14Y</t>
  </si>
  <si>
    <t>16Y</t>
  </si>
  <si>
    <t>MC2</t>
  </si>
  <si>
    <t>BERMUDA</t>
  </si>
  <si>
    <t>FANTASIA</t>
  </si>
  <si>
    <t>CAMICIA COREANA</t>
  </si>
  <si>
    <t>01C3</t>
  </si>
  <si>
    <t>RS1C3</t>
  </si>
  <si>
    <t>RIGATO BLU</t>
  </si>
  <si>
    <t>T-SHIRT</t>
  </si>
  <si>
    <t>CAPT61</t>
  </si>
  <si>
    <t>RALPH LAUREN</t>
  </si>
  <si>
    <t>GOLFINO</t>
  </si>
  <si>
    <t>ARMANI</t>
  </si>
  <si>
    <t>CAMICIA</t>
  </si>
  <si>
    <t>FREEDOMDAY</t>
  </si>
  <si>
    <t>GIACCA REVERSIBILE</t>
  </si>
  <si>
    <t>BLU NAVY</t>
  </si>
  <si>
    <t>FRED MELLO</t>
  </si>
  <si>
    <t>CAMICIA+PAPILLON</t>
  </si>
  <si>
    <t>AZZURRO</t>
  </si>
  <si>
    <t>PANTALONE MICROFANTASIA</t>
  </si>
  <si>
    <t>CAMICIA MICROFANTASIA</t>
  </si>
  <si>
    <t>BERMUDA MIMETICO</t>
  </si>
  <si>
    <t>MILITARE</t>
  </si>
  <si>
    <t>PANT.TUTA</t>
  </si>
  <si>
    <t>ROSSO</t>
  </si>
  <si>
    <t>PANTALONE POIS</t>
  </si>
  <si>
    <t>BLU-BIANCO</t>
  </si>
  <si>
    <t>GILET POIS</t>
  </si>
  <si>
    <t>PANTALONE LUNGO</t>
  </si>
  <si>
    <t>MIMETICO</t>
  </si>
  <si>
    <t>PANT.CORTO</t>
  </si>
  <si>
    <t>NORTH SAILS</t>
  </si>
  <si>
    <t>BLU JEANS</t>
  </si>
  <si>
    <t>CAMICIA RIGHE</t>
  </si>
  <si>
    <t>RIGHE</t>
  </si>
  <si>
    <t>V8</t>
  </si>
  <si>
    <t>BLU-BIANCA</t>
  </si>
  <si>
    <t>POLO RIGHE</t>
  </si>
  <si>
    <t>V2</t>
  </si>
  <si>
    <t>T-SHIRT RIGHE</t>
  </si>
  <si>
    <t>B1</t>
  </si>
  <si>
    <t>BLU JANS</t>
  </si>
  <si>
    <t>TOT.493</t>
  </si>
  <si>
    <t>TOT.67930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</si>
</sst>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.00_-;\-&quot;€&quot;\ * #,##0.00_-;_-&quot;€&quot;\ * &quot;-&quot;??_-;_-@_-"/>
    <numFmt numFmtId="165" formatCode="_-[$€]\ * #,##0.00_-;\-[$€]\ * #,##0.00_-;_-[$€]\ * \-??_-;_-@_-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7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2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165" fontId="6" fillId="11" borderId="2" applyNumberFormat="0" applyFill="0" applyBorder="0" applyAlignment="0" applyProtection="0">
      <alignment vertical="top"/>
      <protection locked="0"/>
    </xf>
    <xf numFmtId="0" fontId="4" fillId="11" borderId="2"/>
    <xf numFmtId="0" fontId="8" fillId="11" borderId="2" applyNumberFormat="0" applyFont="0" applyFill="0" applyBorder="0" applyAlignment="0" applyProtection="0"/>
  </cellStyleXfs>
  <cellXfs count="41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0" fillId="5" borderId="2" xfId="0" applyNumberFormat="1" applyFont="1" applyFill="1" applyBorder="1" applyAlignment="1" applyProtection="1">
      <alignment wrapText="1"/>
      <protection locked="0"/>
    </xf>
    <xf numFmtId="0" fontId="3" fillId="6" borderId="1" xfId="0" applyNumberFormat="1" applyFont="1" applyFill="1" applyBorder="1" applyAlignment="1" applyProtection="1">
      <alignment horizontal="left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1" fillId="8" borderId="1" xfId="0" applyNumberFormat="1" applyFont="1" applyFill="1" applyBorder="1" applyAlignment="1" applyProtection="1">
      <alignment horizontal="center" vertical="center" wrapText="1"/>
    </xf>
    <xf numFmtId="4" fontId="1" fillId="9" borderId="1" xfId="0" applyNumberFormat="1" applyFont="1" applyFill="1" applyBorder="1" applyAlignment="1" applyProtection="1">
      <alignment horizontal="center" vertical="center" wrapText="1"/>
    </xf>
    <xf numFmtId="0" fontId="0" fillId="10" borderId="1" xfId="0" applyNumberFormat="1" applyFont="1" applyFill="1" applyBorder="1" applyAlignment="1" applyProtection="1">
      <alignment wrapText="1"/>
      <protection locked="0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6" fillId="11" borderId="2" xfId="1" applyNumberFormat="1" applyAlignment="1" applyProtection="1"/>
    <xf numFmtId="0" fontId="7" fillId="11" borderId="2" xfId="1" applyNumberFormat="1" applyFont="1" applyAlignment="1" applyProtection="1"/>
    <xf numFmtId="0" fontId="4" fillId="11" borderId="2" xfId="2"/>
    <xf numFmtId="164" fontId="4" fillId="11" borderId="2" xfId="2" applyNumberFormat="1"/>
    <xf numFmtId="0" fontId="9" fillId="11" borderId="3" xfId="3" applyNumberFormat="1" applyFont="1" applyFill="1" applyBorder="1" applyAlignment="1"/>
    <xf numFmtId="0" fontId="9" fillId="11" borderId="3" xfId="3" applyNumberFormat="1" applyFont="1" applyFill="1" applyBorder="1" applyAlignment="1">
      <alignment horizontal="center"/>
    </xf>
    <xf numFmtId="164" fontId="9" fillId="11" borderId="3" xfId="3" applyNumberFormat="1" applyFont="1" applyFill="1" applyBorder="1" applyAlignment="1">
      <alignment horizontal="center"/>
    </xf>
    <xf numFmtId="0" fontId="8" fillId="11" borderId="3" xfId="3" applyNumberFormat="1" applyFont="1" applyFill="1" applyBorder="1" applyAlignment="1"/>
    <xf numFmtId="164" fontId="8" fillId="11" borderId="3" xfId="3" applyNumberFormat="1" applyFont="1" applyFill="1" applyBorder="1" applyAlignment="1"/>
    <xf numFmtId="0" fontId="5" fillId="11" borderId="3" xfId="2" applyFont="1" applyBorder="1"/>
    <xf numFmtId="164" fontId="5" fillId="11" borderId="3" xfId="2" applyNumberFormat="1" applyFont="1" applyBorder="1"/>
    <xf numFmtId="0" fontId="10" fillId="12" borderId="0" xfId="0" applyFont="1" applyFill="1"/>
    <xf numFmtId="0" fontId="1" fillId="12" borderId="4" xfId="0" applyNumberFormat="1" applyFont="1" applyFill="1" applyBorder="1" applyAlignment="1" applyProtection="1">
      <alignment horizontal="left" vertical="center" wrapText="1"/>
    </xf>
    <xf numFmtId="0" fontId="1" fillId="13" borderId="4" xfId="0" applyNumberFormat="1" applyFont="1" applyFill="1" applyBorder="1" applyAlignment="1" applyProtection="1">
      <alignment horizontal="left" vertical="center" wrapText="1"/>
    </xf>
    <xf numFmtId="0" fontId="1" fillId="13" borderId="4" xfId="0" applyNumberFormat="1" applyFont="1" applyFill="1" applyBorder="1" applyAlignment="1" applyProtection="1">
      <alignment horizontal="center" vertical="center" wrapText="1"/>
    </xf>
    <xf numFmtId="0" fontId="1" fillId="14" borderId="4" xfId="0" applyNumberFormat="1" applyFont="1" applyFill="1" applyBorder="1" applyAlignment="1" applyProtection="1">
      <alignment horizontal="left" vertical="center" wrapText="1"/>
    </xf>
    <xf numFmtId="0" fontId="1" fillId="14" borderId="4" xfId="0" applyNumberFormat="1" applyFont="1" applyFill="1" applyBorder="1" applyAlignment="1" applyProtection="1">
      <alignment horizontal="center" vertical="center" wrapText="1"/>
    </xf>
    <xf numFmtId="0" fontId="3" fillId="10" borderId="4" xfId="0" applyNumberFormat="1" applyFont="1" applyFill="1" applyBorder="1" applyAlignment="1" applyProtection="1">
      <alignment horizontal="left" vertical="center" wrapText="1"/>
    </xf>
    <xf numFmtId="0" fontId="3" fillId="10" borderId="4" xfId="0" applyNumberFormat="1" applyFont="1" applyFill="1" applyBorder="1" applyAlignment="1" applyProtection="1">
      <alignment horizontal="center" vertical="center" wrapText="1"/>
    </xf>
    <xf numFmtId="0" fontId="1" fillId="1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13" borderId="0" xfId="0" applyFill="1"/>
    <xf numFmtId="0" fontId="5" fillId="13" borderId="0" xfId="0" applyFont="1" applyFill="1"/>
    <xf numFmtId="0" fontId="0" fillId="0" borderId="0" xfId="0" applyAlignment="1"/>
    <xf numFmtId="4" fontId="1" fillId="10" borderId="2" xfId="0" applyNumberFormat="1" applyFont="1" applyFill="1" applyBorder="1" applyAlignment="1" applyProtection="1">
      <alignment vertical="center" wrapText="1"/>
    </xf>
    <xf numFmtId="0" fontId="5" fillId="13" borderId="0" xfId="0" applyFont="1" applyFill="1" applyAlignment="1">
      <alignment horizontal="center"/>
    </xf>
    <xf numFmtId="0" fontId="5" fillId="14" borderId="0" xfId="0" applyFont="1" applyFill="1" applyAlignment="1">
      <alignment horizontal="center"/>
    </xf>
    <xf numFmtId="0" fontId="0" fillId="14" borderId="0" xfId="0" applyFill="1"/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Hyperlink" xfId="1" builtinId="8"/>
    <cellStyle name="Normal" xfId="0" builtinId="0"/>
    <cellStyle name="Normale 2" xfId="2"/>
    <cellStyle name="Normale_Foglio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2" Type="http://schemas.openxmlformats.org/officeDocument/2006/relationships/image" Target="../media/image302.png"/><Relationship Id="rId307" Type="http://schemas.openxmlformats.org/officeDocument/2006/relationships/image" Target="../media/image307.jpeg"/><Relationship Id="rId323" Type="http://schemas.openxmlformats.org/officeDocument/2006/relationships/image" Target="../media/image323.jpeg"/><Relationship Id="rId328" Type="http://schemas.openxmlformats.org/officeDocument/2006/relationships/image" Target="../media/image32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334" Type="http://schemas.openxmlformats.org/officeDocument/2006/relationships/image" Target="../media/image33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png"/><Relationship Id="rId322" Type="http://schemas.openxmlformats.org/officeDocument/2006/relationships/image" Target="../media/image322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1179970789" name="Picture"/>
        <xdr:cNvPicPr/>
      </xdr:nvPicPr>
      <xdr:blipFill>
        <a:blip xmlns:r="http://schemas.openxmlformats.org/officeDocument/2006/relationships" r:embed="rId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0</xdr:colOff>
      <xdr:row>6</xdr:row>
      <xdr:rowOff>0</xdr:rowOff>
    </xdr:to>
    <xdr:pic>
      <xdr:nvPicPr>
        <xdr:cNvPr id="2080352439" name="Picture"/>
        <xdr:cNvPicPr/>
      </xdr:nvPicPr>
      <xdr:blipFill>
        <a:blip xmlns:r="http://schemas.openxmlformats.org/officeDocument/2006/relationships" r:embed="rId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0</xdr:colOff>
      <xdr:row>6</xdr:row>
      <xdr:rowOff>0</xdr:rowOff>
    </xdr:to>
    <xdr:pic>
      <xdr:nvPicPr>
        <xdr:cNvPr id="416800824" name="Picture"/>
        <xdr:cNvPicPr/>
      </xdr:nvPicPr>
      <xdr:blipFill>
        <a:blip xmlns:r="http://schemas.openxmlformats.org/officeDocument/2006/relationships" r:embed="rId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457279170" name="Picture"/>
        <xdr:cNvPicPr/>
      </xdr:nvPicPr>
      <xdr:blipFill>
        <a:blip xmlns:r="http://schemas.openxmlformats.org/officeDocument/2006/relationships" r:embed="rId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0</xdr:colOff>
      <xdr:row>7</xdr:row>
      <xdr:rowOff>0</xdr:rowOff>
    </xdr:to>
    <xdr:pic>
      <xdr:nvPicPr>
        <xdr:cNvPr id="1584699968" name="Picture"/>
        <xdr:cNvPicPr/>
      </xdr:nvPicPr>
      <xdr:blipFill>
        <a:blip xmlns:r="http://schemas.openxmlformats.org/officeDocument/2006/relationships" r:embed="rId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0</xdr:colOff>
      <xdr:row>7</xdr:row>
      <xdr:rowOff>0</xdr:rowOff>
    </xdr:to>
    <xdr:pic>
      <xdr:nvPicPr>
        <xdr:cNvPr id="66205161" name="Picture"/>
        <xdr:cNvPicPr/>
      </xdr:nvPicPr>
      <xdr:blipFill>
        <a:blip xmlns:r="http://schemas.openxmlformats.org/officeDocument/2006/relationships" r:embed="rId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1231829541" name="Picture"/>
        <xdr:cNvPicPr/>
      </xdr:nvPicPr>
      <xdr:blipFill>
        <a:blip xmlns:r="http://schemas.openxmlformats.org/officeDocument/2006/relationships" r:embed="rId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0</xdr:colOff>
      <xdr:row>8</xdr:row>
      <xdr:rowOff>0</xdr:rowOff>
    </xdr:to>
    <xdr:pic>
      <xdr:nvPicPr>
        <xdr:cNvPr id="427237384" name="Picture"/>
        <xdr:cNvPicPr/>
      </xdr:nvPicPr>
      <xdr:blipFill>
        <a:blip xmlns:r="http://schemas.openxmlformats.org/officeDocument/2006/relationships" r:embed="rId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0</xdr:colOff>
      <xdr:row>8</xdr:row>
      <xdr:rowOff>0</xdr:rowOff>
    </xdr:to>
    <xdr:pic>
      <xdr:nvPicPr>
        <xdr:cNvPr id="994526046" name="Picture"/>
        <xdr:cNvPicPr/>
      </xdr:nvPicPr>
      <xdr:blipFill>
        <a:blip xmlns:r="http://schemas.openxmlformats.org/officeDocument/2006/relationships" r:embed="rId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773374201" name="Picture"/>
        <xdr:cNvPicPr/>
      </xdr:nvPicPr>
      <xdr:blipFill>
        <a:blip xmlns:r="http://schemas.openxmlformats.org/officeDocument/2006/relationships" r:embed="rId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0</xdr:colOff>
      <xdr:row>9</xdr:row>
      <xdr:rowOff>0</xdr:rowOff>
    </xdr:to>
    <xdr:pic>
      <xdr:nvPicPr>
        <xdr:cNvPr id="435945616" name="Picture"/>
        <xdr:cNvPicPr/>
      </xdr:nvPicPr>
      <xdr:blipFill>
        <a:blip xmlns:r="http://schemas.openxmlformats.org/officeDocument/2006/relationships" r:embed="rId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3</xdr:col>
      <xdr:colOff>0</xdr:colOff>
      <xdr:row>9</xdr:row>
      <xdr:rowOff>0</xdr:rowOff>
    </xdr:to>
    <xdr:pic>
      <xdr:nvPicPr>
        <xdr:cNvPr id="280748537" name="Picture"/>
        <xdr:cNvPicPr/>
      </xdr:nvPicPr>
      <xdr:blipFill>
        <a:blip xmlns:r="http://schemas.openxmlformats.org/officeDocument/2006/relationships" r:embed="rId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1902053369" name="Picture"/>
        <xdr:cNvPicPr/>
      </xdr:nvPicPr>
      <xdr:blipFill>
        <a:blip xmlns:r="http://schemas.openxmlformats.org/officeDocument/2006/relationships" r:embed="rId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0</xdr:colOff>
      <xdr:row>10</xdr:row>
      <xdr:rowOff>0</xdr:rowOff>
    </xdr:to>
    <xdr:pic>
      <xdr:nvPicPr>
        <xdr:cNvPr id="380847866" name="Picture"/>
        <xdr:cNvPicPr/>
      </xdr:nvPicPr>
      <xdr:blipFill>
        <a:blip xmlns:r="http://schemas.openxmlformats.org/officeDocument/2006/relationships" r:embed="rId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3</xdr:col>
      <xdr:colOff>0</xdr:colOff>
      <xdr:row>10</xdr:row>
      <xdr:rowOff>0</xdr:rowOff>
    </xdr:to>
    <xdr:pic>
      <xdr:nvPicPr>
        <xdr:cNvPr id="2110858243" name="Picture"/>
        <xdr:cNvPicPr/>
      </xdr:nvPicPr>
      <xdr:blipFill>
        <a:blip xmlns:r="http://schemas.openxmlformats.org/officeDocument/2006/relationships" r:embed="rId1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1248045842" name="Picture"/>
        <xdr:cNvPicPr/>
      </xdr:nvPicPr>
      <xdr:blipFill>
        <a:blip xmlns:r="http://schemas.openxmlformats.org/officeDocument/2006/relationships" r:embed="rId1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0</xdr:colOff>
      <xdr:row>11</xdr:row>
      <xdr:rowOff>0</xdr:rowOff>
    </xdr:to>
    <xdr:pic>
      <xdr:nvPicPr>
        <xdr:cNvPr id="1483246773" name="Picture"/>
        <xdr:cNvPicPr/>
      </xdr:nvPicPr>
      <xdr:blipFill>
        <a:blip xmlns:r="http://schemas.openxmlformats.org/officeDocument/2006/relationships" r:embed="rId1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0</xdr:colOff>
      <xdr:row>11</xdr:row>
      <xdr:rowOff>0</xdr:rowOff>
    </xdr:to>
    <xdr:pic>
      <xdr:nvPicPr>
        <xdr:cNvPr id="450708625" name="Picture"/>
        <xdr:cNvPicPr/>
      </xdr:nvPicPr>
      <xdr:blipFill>
        <a:blip xmlns:r="http://schemas.openxmlformats.org/officeDocument/2006/relationships" r:embed="rId1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2011993789" name="Picture"/>
        <xdr:cNvPicPr/>
      </xdr:nvPicPr>
      <xdr:blipFill>
        <a:blip xmlns:r="http://schemas.openxmlformats.org/officeDocument/2006/relationships" r:embed="rId1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88963670" name="Picture"/>
        <xdr:cNvPicPr/>
      </xdr:nvPicPr>
      <xdr:blipFill>
        <a:blip xmlns:r="http://schemas.openxmlformats.org/officeDocument/2006/relationships" r:embed="rId1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0</xdr:colOff>
      <xdr:row>12</xdr:row>
      <xdr:rowOff>0</xdr:rowOff>
    </xdr:to>
    <xdr:pic>
      <xdr:nvPicPr>
        <xdr:cNvPr id="431082517" name="Picture"/>
        <xdr:cNvPicPr/>
      </xdr:nvPicPr>
      <xdr:blipFill>
        <a:blip xmlns:r="http://schemas.openxmlformats.org/officeDocument/2006/relationships" r:embed="rId1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1041549807" name="Picture"/>
        <xdr:cNvPicPr/>
      </xdr:nvPicPr>
      <xdr:blipFill>
        <a:blip xmlns:r="http://schemas.openxmlformats.org/officeDocument/2006/relationships" r:embed="rId1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2036202060" name="Picture"/>
        <xdr:cNvPicPr/>
      </xdr:nvPicPr>
      <xdr:blipFill>
        <a:blip xmlns:r="http://schemas.openxmlformats.org/officeDocument/2006/relationships" r:embed="rId1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0</xdr:colOff>
      <xdr:row>13</xdr:row>
      <xdr:rowOff>0</xdr:rowOff>
    </xdr:to>
    <xdr:pic>
      <xdr:nvPicPr>
        <xdr:cNvPr id="1559159790" name="Picture"/>
        <xdr:cNvPicPr/>
      </xdr:nvPicPr>
      <xdr:blipFill>
        <a:blip xmlns:r="http://schemas.openxmlformats.org/officeDocument/2006/relationships" r:embed="rId1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507860225" name="Picture"/>
        <xdr:cNvPicPr/>
      </xdr:nvPicPr>
      <xdr:blipFill>
        <a:blip xmlns:r="http://schemas.openxmlformats.org/officeDocument/2006/relationships" r:embed="rId2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857047410" name="Picture"/>
        <xdr:cNvPicPr/>
      </xdr:nvPicPr>
      <xdr:blipFill>
        <a:blip xmlns:r="http://schemas.openxmlformats.org/officeDocument/2006/relationships" r:embed="rId2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0</xdr:colOff>
      <xdr:row>14</xdr:row>
      <xdr:rowOff>0</xdr:rowOff>
    </xdr:to>
    <xdr:pic>
      <xdr:nvPicPr>
        <xdr:cNvPr id="1355991915" name="Picture"/>
        <xdr:cNvPicPr/>
      </xdr:nvPicPr>
      <xdr:blipFill>
        <a:blip xmlns:r="http://schemas.openxmlformats.org/officeDocument/2006/relationships" r:embed="rId2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1493353021" name="Picture"/>
        <xdr:cNvPicPr/>
      </xdr:nvPicPr>
      <xdr:blipFill>
        <a:blip xmlns:r="http://schemas.openxmlformats.org/officeDocument/2006/relationships" r:embed="rId2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0</xdr:colOff>
      <xdr:row>18</xdr:row>
      <xdr:rowOff>0</xdr:rowOff>
    </xdr:to>
    <xdr:pic>
      <xdr:nvPicPr>
        <xdr:cNvPr id="1613252664" name="Picture"/>
        <xdr:cNvPicPr/>
      </xdr:nvPicPr>
      <xdr:blipFill>
        <a:blip xmlns:r="http://schemas.openxmlformats.org/officeDocument/2006/relationships" r:embed="rId2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3</xdr:col>
      <xdr:colOff>0</xdr:colOff>
      <xdr:row>18</xdr:row>
      <xdr:rowOff>0</xdr:rowOff>
    </xdr:to>
    <xdr:pic>
      <xdr:nvPicPr>
        <xdr:cNvPr id="2034849464" name="Picture"/>
        <xdr:cNvPicPr/>
      </xdr:nvPicPr>
      <xdr:blipFill>
        <a:blip xmlns:r="http://schemas.openxmlformats.org/officeDocument/2006/relationships" r:embed="rId2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976499752" name="Picture"/>
        <xdr:cNvPicPr/>
      </xdr:nvPicPr>
      <xdr:blipFill>
        <a:blip xmlns:r="http://schemas.openxmlformats.org/officeDocument/2006/relationships" r:embed="rId2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318709108" name="Picture"/>
        <xdr:cNvPicPr/>
      </xdr:nvPicPr>
      <xdr:blipFill>
        <a:blip xmlns:r="http://schemas.openxmlformats.org/officeDocument/2006/relationships" r:embed="rId2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3</xdr:col>
      <xdr:colOff>0</xdr:colOff>
      <xdr:row>19</xdr:row>
      <xdr:rowOff>0</xdr:rowOff>
    </xdr:to>
    <xdr:pic>
      <xdr:nvPicPr>
        <xdr:cNvPr id="549262875" name="Picture"/>
        <xdr:cNvPicPr/>
      </xdr:nvPicPr>
      <xdr:blipFill>
        <a:blip xmlns:r="http://schemas.openxmlformats.org/officeDocument/2006/relationships" r:embed="rId2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2007009422" name="Picture"/>
        <xdr:cNvPicPr/>
      </xdr:nvPicPr>
      <xdr:blipFill>
        <a:blip xmlns:r="http://schemas.openxmlformats.org/officeDocument/2006/relationships" r:embed="rId2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1463879384" name="Picture"/>
        <xdr:cNvPicPr/>
      </xdr:nvPicPr>
      <xdr:blipFill>
        <a:blip xmlns:r="http://schemas.openxmlformats.org/officeDocument/2006/relationships" r:embed="rId2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3</xdr:col>
      <xdr:colOff>0</xdr:colOff>
      <xdr:row>20</xdr:row>
      <xdr:rowOff>0</xdr:rowOff>
    </xdr:to>
    <xdr:pic>
      <xdr:nvPicPr>
        <xdr:cNvPr id="1446937401" name="Picture"/>
        <xdr:cNvPicPr/>
      </xdr:nvPicPr>
      <xdr:blipFill>
        <a:blip xmlns:r="http://schemas.openxmlformats.org/officeDocument/2006/relationships" r:embed="rId2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1070371033" name="Picture"/>
        <xdr:cNvPicPr/>
      </xdr:nvPicPr>
      <xdr:blipFill>
        <a:blip xmlns:r="http://schemas.openxmlformats.org/officeDocument/2006/relationships" r:embed="rId2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933027878" name="Picture"/>
        <xdr:cNvPicPr/>
      </xdr:nvPicPr>
      <xdr:blipFill>
        <a:blip xmlns:r="http://schemas.openxmlformats.org/officeDocument/2006/relationships" r:embed="rId3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38100</xdr:rowOff>
    </xdr:from>
    <xdr:to>
      <xdr:col>2</xdr:col>
      <xdr:colOff>0</xdr:colOff>
      <xdr:row>22</xdr:row>
      <xdr:rowOff>0</xdr:rowOff>
    </xdr:to>
    <xdr:pic>
      <xdr:nvPicPr>
        <xdr:cNvPr id="377532506" name="Picture"/>
        <xdr:cNvPicPr/>
      </xdr:nvPicPr>
      <xdr:blipFill>
        <a:blip xmlns:r="http://schemas.openxmlformats.org/officeDocument/2006/relationships" r:embed="rId30"/>
        <a:srcRect/>
        <a:stretch>
          <a:fillRect r="57446"/>
        </a:stretch>
      </xdr:blipFill>
      <xdr:spPr>
        <a:xfrm>
          <a:off x="1562100" y="14639925"/>
          <a:ext cx="1562100" cy="198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3</xdr:col>
      <xdr:colOff>0</xdr:colOff>
      <xdr:row>22</xdr:row>
      <xdr:rowOff>0</xdr:rowOff>
    </xdr:to>
    <xdr:pic>
      <xdr:nvPicPr>
        <xdr:cNvPr id="512139318" name="Picture"/>
        <xdr:cNvPicPr/>
      </xdr:nvPicPr>
      <xdr:blipFill>
        <a:blip xmlns:r="http://schemas.openxmlformats.org/officeDocument/2006/relationships" r:embed="rId3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1402597423" name="Picture"/>
        <xdr:cNvPicPr/>
      </xdr:nvPicPr>
      <xdr:blipFill>
        <a:blip xmlns:r="http://schemas.openxmlformats.org/officeDocument/2006/relationships" r:embed="rId3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0</xdr:colOff>
      <xdr:row>23</xdr:row>
      <xdr:rowOff>0</xdr:rowOff>
    </xdr:to>
    <xdr:pic>
      <xdr:nvPicPr>
        <xdr:cNvPr id="649498552" name="Picture"/>
        <xdr:cNvPicPr/>
      </xdr:nvPicPr>
      <xdr:blipFill>
        <a:blip xmlns:r="http://schemas.openxmlformats.org/officeDocument/2006/relationships" r:embed="rId3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3</xdr:col>
      <xdr:colOff>0</xdr:colOff>
      <xdr:row>23</xdr:row>
      <xdr:rowOff>0</xdr:rowOff>
    </xdr:to>
    <xdr:pic>
      <xdr:nvPicPr>
        <xdr:cNvPr id="133627948" name="Picture"/>
        <xdr:cNvPicPr/>
      </xdr:nvPicPr>
      <xdr:blipFill>
        <a:blip xmlns:r="http://schemas.openxmlformats.org/officeDocument/2006/relationships" r:embed="rId3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25</xdr:row>
      <xdr:rowOff>9525</xdr:rowOff>
    </xdr:to>
    <xdr:pic>
      <xdr:nvPicPr>
        <xdr:cNvPr id="1507276377" name="Picture"/>
        <xdr:cNvPicPr/>
      </xdr:nvPicPr>
      <xdr:blipFill>
        <a:blip xmlns:r="http://schemas.openxmlformats.org/officeDocument/2006/relationships" r:embed="rId3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0</xdr:colOff>
      <xdr:row>25</xdr:row>
      <xdr:rowOff>9525</xdr:rowOff>
    </xdr:to>
    <xdr:pic>
      <xdr:nvPicPr>
        <xdr:cNvPr id="73870953" name="Picture"/>
        <xdr:cNvPicPr/>
      </xdr:nvPicPr>
      <xdr:blipFill>
        <a:blip xmlns:r="http://schemas.openxmlformats.org/officeDocument/2006/relationships" r:embed="rId3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3</xdr:col>
      <xdr:colOff>0</xdr:colOff>
      <xdr:row>25</xdr:row>
      <xdr:rowOff>9525</xdr:rowOff>
    </xdr:to>
    <xdr:pic>
      <xdr:nvPicPr>
        <xdr:cNvPr id="228457447" name="Picture"/>
        <xdr:cNvPicPr/>
      </xdr:nvPicPr>
      <xdr:blipFill>
        <a:blip xmlns:r="http://schemas.openxmlformats.org/officeDocument/2006/relationships" r:embed="rId3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2097292368" name="Picture"/>
        <xdr:cNvPicPr/>
      </xdr:nvPicPr>
      <xdr:blipFill>
        <a:blip xmlns:r="http://schemas.openxmlformats.org/officeDocument/2006/relationships" r:embed="rId3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0</xdr:colOff>
      <xdr:row>28</xdr:row>
      <xdr:rowOff>0</xdr:rowOff>
    </xdr:to>
    <xdr:pic>
      <xdr:nvPicPr>
        <xdr:cNvPr id="1435149191" name="Picture"/>
        <xdr:cNvPicPr/>
      </xdr:nvPicPr>
      <xdr:blipFill>
        <a:blip xmlns:r="http://schemas.openxmlformats.org/officeDocument/2006/relationships" r:embed="rId3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3</xdr:col>
      <xdr:colOff>0</xdr:colOff>
      <xdr:row>28</xdr:row>
      <xdr:rowOff>0</xdr:rowOff>
    </xdr:to>
    <xdr:pic>
      <xdr:nvPicPr>
        <xdr:cNvPr id="1831389087" name="Picture"/>
        <xdr:cNvPicPr/>
      </xdr:nvPicPr>
      <xdr:blipFill>
        <a:blip xmlns:r="http://schemas.openxmlformats.org/officeDocument/2006/relationships" r:embed="rId3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131651591" name="Picture"/>
        <xdr:cNvPicPr/>
      </xdr:nvPicPr>
      <xdr:blipFill>
        <a:blip xmlns:r="http://schemas.openxmlformats.org/officeDocument/2006/relationships" r:embed="rId3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0</xdr:colOff>
      <xdr:row>30</xdr:row>
      <xdr:rowOff>0</xdr:rowOff>
    </xdr:to>
    <xdr:pic>
      <xdr:nvPicPr>
        <xdr:cNvPr id="1822490737" name="Picture"/>
        <xdr:cNvPicPr/>
      </xdr:nvPicPr>
      <xdr:blipFill>
        <a:blip xmlns:r="http://schemas.openxmlformats.org/officeDocument/2006/relationships" r:embed="rId4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3</xdr:col>
      <xdr:colOff>0</xdr:colOff>
      <xdr:row>30</xdr:row>
      <xdr:rowOff>0</xdr:rowOff>
    </xdr:to>
    <xdr:pic>
      <xdr:nvPicPr>
        <xdr:cNvPr id="799634869" name="Picture"/>
        <xdr:cNvPicPr/>
      </xdr:nvPicPr>
      <xdr:blipFill>
        <a:blip xmlns:r="http://schemas.openxmlformats.org/officeDocument/2006/relationships" r:embed="rId4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1329175598" name="Picture"/>
        <xdr:cNvPicPr/>
      </xdr:nvPicPr>
      <xdr:blipFill>
        <a:blip xmlns:r="http://schemas.openxmlformats.org/officeDocument/2006/relationships" r:embed="rId4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0</xdr:colOff>
      <xdr:row>31</xdr:row>
      <xdr:rowOff>0</xdr:rowOff>
    </xdr:to>
    <xdr:pic>
      <xdr:nvPicPr>
        <xdr:cNvPr id="981875843" name="Picture"/>
        <xdr:cNvPicPr/>
      </xdr:nvPicPr>
      <xdr:blipFill>
        <a:blip xmlns:r="http://schemas.openxmlformats.org/officeDocument/2006/relationships" r:embed="rId43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3</xdr:col>
      <xdr:colOff>0</xdr:colOff>
      <xdr:row>31</xdr:row>
      <xdr:rowOff>0</xdr:rowOff>
    </xdr:to>
    <xdr:pic>
      <xdr:nvPicPr>
        <xdr:cNvPr id="1587525500" name="Picture"/>
        <xdr:cNvPicPr/>
      </xdr:nvPicPr>
      <xdr:blipFill>
        <a:blip xmlns:r="http://schemas.openxmlformats.org/officeDocument/2006/relationships" r:embed="rId4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30859255" name="Picture"/>
        <xdr:cNvPicPr/>
      </xdr:nvPicPr>
      <xdr:blipFill>
        <a:blip xmlns:r="http://schemas.openxmlformats.org/officeDocument/2006/relationships" r:embed="rId4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0</xdr:colOff>
      <xdr:row>32</xdr:row>
      <xdr:rowOff>0</xdr:rowOff>
    </xdr:to>
    <xdr:pic>
      <xdr:nvPicPr>
        <xdr:cNvPr id="1834958858" name="Picture"/>
        <xdr:cNvPicPr/>
      </xdr:nvPicPr>
      <xdr:blipFill>
        <a:blip xmlns:r="http://schemas.openxmlformats.org/officeDocument/2006/relationships" r:embed="rId4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3</xdr:col>
      <xdr:colOff>0</xdr:colOff>
      <xdr:row>32</xdr:row>
      <xdr:rowOff>0</xdr:rowOff>
    </xdr:to>
    <xdr:pic>
      <xdr:nvPicPr>
        <xdr:cNvPr id="1940135413" name="Picture"/>
        <xdr:cNvPicPr/>
      </xdr:nvPicPr>
      <xdr:blipFill>
        <a:blip xmlns:r="http://schemas.openxmlformats.org/officeDocument/2006/relationships" r:embed="rId4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32494926" name="Picture"/>
        <xdr:cNvPicPr/>
      </xdr:nvPicPr>
      <xdr:blipFill>
        <a:blip xmlns:r="http://schemas.openxmlformats.org/officeDocument/2006/relationships" r:embed="rId4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0</xdr:colOff>
      <xdr:row>33</xdr:row>
      <xdr:rowOff>0</xdr:rowOff>
    </xdr:to>
    <xdr:pic>
      <xdr:nvPicPr>
        <xdr:cNvPr id="1648866507" name="Picture"/>
        <xdr:cNvPicPr/>
      </xdr:nvPicPr>
      <xdr:blipFill>
        <a:blip xmlns:r="http://schemas.openxmlformats.org/officeDocument/2006/relationships" r:embed="rId4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3</xdr:col>
      <xdr:colOff>0</xdr:colOff>
      <xdr:row>33</xdr:row>
      <xdr:rowOff>0</xdr:rowOff>
    </xdr:to>
    <xdr:pic>
      <xdr:nvPicPr>
        <xdr:cNvPr id="999148767" name="Picture"/>
        <xdr:cNvPicPr/>
      </xdr:nvPicPr>
      <xdr:blipFill>
        <a:blip xmlns:r="http://schemas.openxmlformats.org/officeDocument/2006/relationships" r:embed="rId5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2018582462" name="Picture"/>
        <xdr:cNvPicPr/>
      </xdr:nvPicPr>
      <xdr:blipFill>
        <a:blip xmlns:r="http://schemas.openxmlformats.org/officeDocument/2006/relationships" r:embed="rId51"/>
        <a:srcRect/>
        <a:stretch>
          <a:fillRect r="14893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0</xdr:colOff>
      <xdr:row>34</xdr:row>
      <xdr:rowOff>0</xdr:rowOff>
    </xdr:to>
    <xdr:pic>
      <xdr:nvPicPr>
        <xdr:cNvPr id="1940050343" name="Picture"/>
        <xdr:cNvPicPr/>
      </xdr:nvPicPr>
      <xdr:blipFill>
        <a:blip xmlns:r="http://schemas.openxmlformats.org/officeDocument/2006/relationships" r:embed="rId5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1913023585" name="Picture"/>
        <xdr:cNvPicPr/>
      </xdr:nvPicPr>
      <xdr:blipFill>
        <a:blip xmlns:r="http://schemas.openxmlformats.org/officeDocument/2006/relationships" r:embed="rId53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1065205399" name="Picture"/>
        <xdr:cNvPicPr/>
      </xdr:nvPicPr>
      <xdr:blipFill>
        <a:blip xmlns:r="http://schemas.openxmlformats.org/officeDocument/2006/relationships" r:embed="rId5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0</xdr:colOff>
      <xdr:row>35</xdr:row>
      <xdr:rowOff>0</xdr:rowOff>
    </xdr:to>
    <xdr:pic>
      <xdr:nvPicPr>
        <xdr:cNvPr id="2130225070" name="Picture"/>
        <xdr:cNvPicPr/>
      </xdr:nvPicPr>
      <xdr:blipFill>
        <a:blip xmlns:r="http://schemas.openxmlformats.org/officeDocument/2006/relationships" r:embed="rId5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3</xdr:col>
      <xdr:colOff>0</xdr:colOff>
      <xdr:row>35</xdr:row>
      <xdr:rowOff>0</xdr:rowOff>
    </xdr:to>
    <xdr:pic>
      <xdr:nvPicPr>
        <xdr:cNvPr id="361709223" name="Picture"/>
        <xdr:cNvPicPr/>
      </xdr:nvPicPr>
      <xdr:blipFill>
        <a:blip xmlns:r="http://schemas.openxmlformats.org/officeDocument/2006/relationships" r:embed="rId5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617415269" name="Picture"/>
        <xdr:cNvPicPr/>
      </xdr:nvPicPr>
      <xdr:blipFill>
        <a:blip xmlns:r="http://schemas.openxmlformats.org/officeDocument/2006/relationships" r:embed="rId5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0</xdr:colOff>
      <xdr:row>36</xdr:row>
      <xdr:rowOff>0</xdr:rowOff>
    </xdr:to>
    <xdr:pic>
      <xdr:nvPicPr>
        <xdr:cNvPr id="1463511949" name="Picture"/>
        <xdr:cNvPicPr/>
      </xdr:nvPicPr>
      <xdr:blipFill>
        <a:blip xmlns:r="http://schemas.openxmlformats.org/officeDocument/2006/relationships" r:embed="rId5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3</xdr:col>
      <xdr:colOff>0</xdr:colOff>
      <xdr:row>36</xdr:row>
      <xdr:rowOff>0</xdr:rowOff>
    </xdr:to>
    <xdr:pic>
      <xdr:nvPicPr>
        <xdr:cNvPr id="1682059579" name="Picture"/>
        <xdr:cNvPicPr/>
      </xdr:nvPicPr>
      <xdr:blipFill>
        <a:blip xmlns:r="http://schemas.openxmlformats.org/officeDocument/2006/relationships" r:embed="rId5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1536850292" name="Picture"/>
        <xdr:cNvPicPr/>
      </xdr:nvPicPr>
      <xdr:blipFill>
        <a:blip xmlns:r="http://schemas.openxmlformats.org/officeDocument/2006/relationships" r:embed="rId5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0</xdr:colOff>
      <xdr:row>37</xdr:row>
      <xdr:rowOff>0</xdr:rowOff>
    </xdr:to>
    <xdr:pic>
      <xdr:nvPicPr>
        <xdr:cNvPr id="1639511259" name="Picture"/>
        <xdr:cNvPicPr/>
      </xdr:nvPicPr>
      <xdr:blipFill>
        <a:blip xmlns:r="http://schemas.openxmlformats.org/officeDocument/2006/relationships" r:embed="rId6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3</xdr:col>
      <xdr:colOff>0</xdr:colOff>
      <xdr:row>37</xdr:row>
      <xdr:rowOff>0</xdr:rowOff>
    </xdr:to>
    <xdr:pic>
      <xdr:nvPicPr>
        <xdr:cNvPr id="834952002" name="Picture"/>
        <xdr:cNvPicPr/>
      </xdr:nvPicPr>
      <xdr:blipFill>
        <a:blip xmlns:r="http://schemas.openxmlformats.org/officeDocument/2006/relationships" r:embed="rId6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923941509" name="Picture"/>
        <xdr:cNvPicPr/>
      </xdr:nvPicPr>
      <xdr:blipFill>
        <a:blip xmlns:r="http://schemas.openxmlformats.org/officeDocument/2006/relationships" r:embed="rId6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0</xdr:colOff>
      <xdr:row>39</xdr:row>
      <xdr:rowOff>0</xdr:rowOff>
    </xdr:to>
    <xdr:pic>
      <xdr:nvPicPr>
        <xdr:cNvPr id="1018401816" name="Picture"/>
        <xdr:cNvPicPr/>
      </xdr:nvPicPr>
      <xdr:blipFill>
        <a:blip xmlns:r="http://schemas.openxmlformats.org/officeDocument/2006/relationships" r:embed="rId63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3</xdr:col>
      <xdr:colOff>0</xdr:colOff>
      <xdr:row>39</xdr:row>
      <xdr:rowOff>0</xdr:rowOff>
    </xdr:to>
    <xdr:pic>
      <xdr:nvPicPr>
        <xdr:cNvPr id="147021726" name="Picture"/>
        <xdr:cNvPicPr/>
      </xdr:nvPicPr>
      <xdr:blipFill>
        <a:blip xmlns:r="http://schemas.openxmlformats.org/officeDocument/2006/relationships" r:embed="rId6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1724890419" name="Picture"/>
        <xdr:cNvPicPr/>
      </xdr:nvPicPr>
      <xdr:blipFill>
        <a:blip xmlns:r="http://schemas.openxmlformats.org/officeDocument/2006/relationships" r:embed="rId6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0</xdr:colOff>
      <xdr:row>40</xdr:row>
      <xdr:rowOff>0</xdr:rowOff>
    </xdr:to>
    <xdr:pic>
      <xdr:nvPicPr>
        <xdr:cNvPr id="654794155" name="Picture"/>
        <xdr:cNvPicPr/>
      </xdr:nvPicPr>
      <xdr:blipFill>
        <a:blip xmlns:r="http://schemas.openxmlformats.org/officeDocument/2006/relationships" r:embed="rId6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3</xdr:col>
      <xdr:colOff>0</xdr:colOff>
      <xdr:row>40</xdr:row>
      <xdr:rowOff>0</xdr:rowOff>
    </xdr:to>
    <xdr:pic>
      <xdr:nvPicPr>
        <xdr:cNvPr id="353041198" name="Picture"/>
        <xdr:cNvPicPr/>
      </xdr:nvPicPr>
      <xdr:blipFill>
        <a:blip xmlns:r="http://schemas.openxmlformats.org/officeDocument/2006/relationships" r:embed="rId6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206415467" name="Picture"/>
        <xdr:cNvPicPr/>
      </xdr:nvPicPr>
      <xdr:blipFill>
        <a:blip xmlns:r="http://schemas.openxmlformats.org/officeDocument/2006/relationships" r:embed="rId6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1952625788" name="Picture"/>
        <xdr:cNvPicPr/>
      </xdr:nvPicPr>
      <xdr:blipFill>
        <a:blip xmlns:r="http://schemas.openxmlformats.org/officeDocument/2006/relationships" r:embed="rId6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0</xdr:colOff>
      <xdr:row>43</xdr:row>
      <xdr:rowOff>0</xdr:rowOff>
    </xdr:to>
    <xdr:pic>
      <xdr:nvPicPr>
        <xdr:cNvPr id="2021544273" name="Picture"/>
        <xdr:cNvPicPr/>
      </xdr:nvPicPr>
      <xdr:blipFill>
        <a:blip xmlns:r="http://schemas.openxmlformats.org/officeDocument/2006/relationships" r:embed="rId6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3</xdr:col>
      <xdr:colOff>0</xdr:colOff>
      <xdr:row>43</xdr:row>
      <xdr:rowOff>0</xdr:rowOff>
    </xdr:to>
    <xdr:pic>
      <xdr:nvPicPr>
        <xdr:cNvPr id="1764658097" name="Picture"/>
        <xdr:cNvPicPr/>
      </xdr:nvPicPr>
      <xdr:blipFill>
        <a:blip xmlns:r="http://schemas.openxmlformats.org/officeDocument/2006/relationships" r:embed="rId7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1964122687" name="Picture"/>
        <xdr:cNvPicPr/>
      </xdr:nvPicPr>
      <xdr:blipFill>
        <a:blip xmlns:r="http://schemas.openxmlformats.org/officeDocument/2006/relationships" r:embed="rId6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0</xdr:colOff>
      <xdr:row>44</xdr:row>
      <xdr:rowOff>0</xdr:rowOff>
    </xdr:to>
    <xdr:pic>
      <xdr:nvPicPr>
        <xdr:cNvPr id="616173363" name="Picture"/>
        <xdr:cNvPicPr/>
      </xdr:nvPicPr>
      <xdr:blipFill>
        <a:blip xmlns:r="http://schemas.openxmlformats.org/officeDocument/2006/relationships" r:embed="rId6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3</xdr:col>
      <xdr:colOff>0</xdr:colOff>
      <xdr:row>44</xdr:row>
      <xdr:rowOff>0</xdr:rowOff>
    </xdr:to>
    <xdr:pic>
      <xdr:nvPicPr>
        <xdr:cNvPr id="332951161" name="Picture"/>
        <xdr:cNvPicPr/>
      </xdr:nvPicPr>
      <xdr:blipFill>
        <a:blip xmlns:r="http://schemas.openxmlformats.org/officeDocument/2006/relationships" r:embed="rId7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832553166" name="Picture"/>
        <xdr:cNvPicPr/>
      </xdr:nvPicPr>
      <xdr:blipFill>
        <a:blip xmlns:r="http://schemas.openxmlformats.org/officeDocument/2006/relationships" r:embed="rId6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0</xdr:colOff>
      <xdr:row>45</xdr:row>
      <xdr:rowOff>0</xdr:rowOff>
    </xdr:to>
    <xdr:pic>
      <xdr:nvPicPr>
        <xdr:cNvPr id="707618410" name="Picture"/>
        <xdr:cNvPicPr/>
      </xdr:nvPicPr>
      <xdr:blipFill>
        <a:blip xmlns:r="http://schemas.openxmlformats.org/officeDocument/2006/relationships" r:embed="rId6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3</xdr:col>
      <xdr:colOff>0</xdr:colOff>
      <xdr:row>45</xdr:row>
      <xdr:rowOff>0</xdr:rowOff>
    </xdr:to>
    <xdr:pic>
      <xdr:nvPicPr>
        <xdr:cNvPr id="1751585149" name="Picture"/>
        <xdr:cNvPicPr/>
      </xdr:nvPicPr>
      <xdr:blipFill>
        <a:blip xmlns:r="http://schemas.openxmlformats.org/officeDocument/2006/relationships" r:embed="rId7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1505005466" name="Picture"/>
        <xdr:cNvPicPr/>
      </xdr:nvPicPr>
      <xdr:blipFill>
        <a:blip xmlns:r="http://schemas.openxmlformats.org/officeDocument/2006/relationships" r:embed="rId7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717707807" name="Picture"/>
        <xdr:cNvPicPr/>
      </xdr:nvPicPr>
      <xdr:blipFill>
        <a:blip xmlns:r="http://schemas.openxmlformats.org/officeDocument/2006/relationships" r:embed="rId7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0</xdr:colOff>
      <xdr:row>46</xdr:row>
      <xdr:rowOff>0</xdr:rowOff>
    </xdr:to>
    <xdr:pic>
      <xdr:nvPicPr>
        <xdr:cNvPr id="794004361" name="Picture"/>
        <xdr:cNvPicPr/>
      </xdr:nvPicPr>
      <xdr:blipFill>
        <a:blip xmlns:r="http://schemas.openxmlformats.org/officeDocument/2006/relationships" r:embed="rId7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219008810" name="Picture"/>
        <xdr:cNvPicPr/>
      </xdr:nvPicPr>
      <xdr:blipFill>
        <a:blip xmlns:r="http://schemas.openxmlformats.org/officeDocument/2006/relationships" r:embed="rId7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0</xdr:colOff>
      <xdr:row>51</xdr:row>
      <xdr:rowOff>0</xdr:rowOff>
    </xdr:to>
    <xdr:pic>
      <xdr:nvPicPr>
        <xdr:cNvPr id="1530422993" name="Picture"/>
        <xdr:cNvPicPr/>
      </xdr:nvPicPr>
      <xdr:blipFill>
        <a:blip xmlns:r="http://schemas.openxmlformats.org/officeDocument/2006/relationships" r:embed="rId76"/>
        <a:srcRect/>
        <a:stretch>
          <a:fillRect r="14893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0</xdr:colOff>
      <xdr:row>51</xdr:row>
      <xdr:rowOff>0</xdr:rowOff>
    </xdr:to>
    <xdr:pic>
      <xdr:nvPicPr>
        <xdr:cNvPr id="465921355" name="Picture"/>
        <xdr:cNvPicPr/>
      </xdr:nvPicPr>
      <xdr:blipFill>
        <a:blip xmlns:r="http://schemas.openxmlformats.org/officeDocument/2006/relationships" r:embed="rId7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1145387774" name="Picture"/>
        <xdr:cNvPicPr/>
      </xdr:nvPicPr>
      <xdr:blipFill>
        <a:blip xmlns:r="http://schemas.openxmlformats.org/officeDocument/2006/relationships" r:embed="rId7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0</xdr:colOff>
      <xdr:row>52</xdr:row>
      <xdr:rowOff>0</xdr:rowOff>
    </xdr:to>
    <xdr:pic>
      <xdr:nvPicPr>
        <xdr:cNvPr id="1860714527" name="Picture"/>
        <xdr:cNvPicPr/>
      </xdr:nvPicPr>
      <xdr:blipFill>
        <a:blip xmlns:r="http://schemas.openxmlformats.org/officeDocument/2006/relationships" r:embed="rId7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0</xdr:colOff>
      <xdr:row>52</xdr:row>
      <xdr:rowOff>0</xdr:rowOff>
    </xdr:to>
    <xdr:pic>
      <xdr:nvPicPr>
        <xdr:cNvPr id="924984069" name="Picture"/>
        <xdr:cNvPicPr/>
      </xdr:nvPicPr>
      <xdr:blipFill>
        <a:blip xmlns:r="http://schemas.openxmlformats.org/officeDocument/2006/relationships" r:embed="rId7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716735979" name="Picture"/>
        <xdr:cNvPicPr/>
      </xdr:nvPicPr>
      <xdr:blipFill>
        <a:blip xmlns:r="http://schemas.openxmlformats.org/officeDocument/2006/relationships" r:embed="rId8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0</xdr:colOff>
      <xdr:row>55</xdr:row>
      <xdr:rowOff>0</xdr:rowOff>
    </xdr:to>
    <xdr:pic>
      <xdr:nvPicPr>
        <xdr:cNvPr id="1431069831" name="Picture"/>
        <xdr:cNvPicPr/>
      </xdr:nvPicPr>
      <xdr:blipFill>
        <a:blip xmlns:r="http://schemas.openxmlformats.org/officeDocument/2006/relationships" r:embed="rId8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3</xdr:col>
      <xdr:colOff>0</xdr:colOff>
      <xdr:row>55</xdr:row>
      <xdr:rowOff>0</xdr:rowOff>
    </xdr:to>
    <xdr:pic>
      <xdr:nvPicPr>
        <xdr:cNvPr id="1353381482" name="Picture"/>
        <xdr:cNvPicPr/>
      </xdr:nvPicPr>
      <xdr:blipFill>
        <a:blip xmlns:r="http://schemas.openxmlformats.org/officeDocument/2006/relationships" r:embed="rId8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229463588" name="Picture"/>
        <xdr:cNvPicPr/>
      </xdr:nvPicPr>
      <xdr:blipFill>
        <a:blip xmlns:r="http://schemas.openxmlformats.org/officeDocument/2006/relationships" r:embed="rId83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0</xdr:colOff>
      <xdr:row>56</xdr:row>
      <xdr:rowOff>0</xdr:rowOff>
    </xdr:to>
    <xdr:pic>
      <xdr:nvPicPr>
        <xdr:cNvPr id="1804957507" name="Picture"/>
        <xdr:cNvPicPr/>
      </xdr:nvPicPr>
      <xdr:blipFill>
        <a:blip xmlns:r="http://schemas.openxmlformats.org/officeDocument/2006/relationships" r:embed="rId8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3</xdr:col>
      <xdr:colOff>0</xdr:colOff>
      <xdr:row>56</xdr:row>
      <xdr:rowOff>0</xdr:rowOff>
    </xdr:to>
    <xdr:pic>
      <xdr:nvPicPr>
        <xdr:cNvPr id="1409957463" name="Picture"/>
        <xdr:cNvPicPr/>
      </xdr:nvPicPr>
      <xdr:blipFill>
        <a:blip xmlns:r="http://schemas.openxmlformats.org/officeDocument/2006/relationships" r:embed="rId85"/>
        <a:srcRect/>
        <a:stretch>
          <a:fillRect r="19148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623730944" name="Picture"/>
        <xdr:cNvPicPr/>
      </xdr:nvPicPr>
      <xdr:blipFill>
        <a:blip xmlns:r="http://schemas.openxmlformats.org/officeDocument/2006/relationships" r:embed="rId8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0</xdr:colOff>
      <xdr:row>57</xdr:row>
      <xdr:rowOff>0</xdr:rowOff>
    </xdr:to>
    <xdr:pic>
      <xdr:nvPicPr>
        <xdr:cNvPr id="1196538727" name="Picture"/>
        <xdr:cNvPicPr/>
      </xdr:nvPicPr>
      <xdr:blipFill>
        <a:blip xmlns:r="http://schemas.openxmlformats.org/officeDocument/2006/relationships" r:embed="rId8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3</xdr:col>
      <xdr:colOff>0</xdr:colOff>
      <xdr:row>57</xdr:row>
      <xdr:rowOff>0</xdr:rowOff>
    </xdr:to>
    <xdr:pic>
      <xdr:nvPicPr>
        <xdr:cNvPr id="1165585584" name="Picture"/>
        <xdr:cNvPicPr/>
      </xdr:nvPicPr>
      <xdr:blipFill>
        <a:blip xmlns:r="http://schemas.openxmlformats.org/officeDocument/2006/relationships" r:embed="rId8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1163867177" name="Picture"/>
        <xdr:cNvPicPr/>
      </xdr:nvPicPr>
      <xdr:blipFill>
        <a:blip xmlns:r="http://schemas.openxmlformats.org/officeDocument/2006/relationships" r:embed="rId8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0</xdr:colOff>
      <xdr:row>59</xdr:row>
      <xdr:rowOff>0</xdr:rowOff>
    </xdr:to>
    <xdr:pic>
      <xdr:nvPicPr>
        <xdr:cNvPr id="1156899468" name="Picture"/>
        <xdr:cNvPicPr/>
      </xdr:nvPicPr>
      <xdr:blipFill>
        <a:blip xmlns:r="http://schemas.openxmlformats.org/officeDocument/2006/relationships" r:embed="rId9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3</xdr:col>
      <xdr:colOff>0</xdr:colOff>
      <xdr:row>59</xdr:row>
      <xdr:rowOff>0</xdr:rowOff>
    </xdr:to>
    <xdr:pic>
      <xdr:nvPicPr>
        <xdr:cNvPr id="1489586048" name="Picture"/>
        <xdr:cNvPicPr/>
      </xdr:nvPicPr>
      <xdr:blipFill>
        <a:blip xmlns:r="http://schemas.openxmlformats.org/officeDocument/2006/relationships" r:embed="rId9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434587451" name="Picture"/>
        <xdr:cNvPicPr/>
      </xdr:nvPicPr>
      <xdr:blipFill>
        <a:blip xmlns:r="http://schemas.openxmlformats.org/officeDocument/2006/relationships" r:embed="rId9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2</xdr:col>
      <xdr:colOff>0</xdr:colOff>
      <xdr:row>60</xdr:row>
      <xdr:rowOff>0</xdr:rowOff>
    </xdr:to>
    <xdr:pic>
      <xdr:nvPicPr>
        <xdr:cNvPr id="1902114475" name="Picture"/>
        <xdr:cNvPicPr/>
      </xdr:nvPicPr>
      <xdr:blipFill>
        <a:blip xmlns:r="http://schemas.openxmlformats.org/officeDocument/2006/relationships" r:embed="rId9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3</xdr:col>
      <xdr:colOff>0</xdr:colOff>
      <xdr:row>60</xdr:row>
      <xdr:rowOff>0</xdr:rowOff>
    </xdr:to>
    <xdr:pic>
      <xdr:nvPicPr>
        <xdr:cNvPr id="1317478304" name="Picture"/>
        <xdr:cNvPicPr/>
      </xdr:nvPicPr>
      <xdr:blipFill>
        <a:blip xmlns:r="http://schemas.openxmlformats.org/officeDocument/2006/relationships" r:embed="rId9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1241359714" name="Picture"/>
        <xdr:cNvPicPr/>
      </xdr:nvPicPr>
      <xdr:blipFill>
        <a:blip xmlns:r="http://schemas.openxmlformats.org/officeDocument/2006/relationships" r:embed="rId9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0</xdr:colOff>
      <xdr:row>61</xdr:row>
      <xdr:rowOff>0</xdr:rowOff>
    </xdr:to>
    <xdr:pic>
      <xdr:nvPicPr>
        <xdr:cNvPr id="1167818910" name="Picture"/>
        <xdr:cNvPicPr/>
      </xdr:nvPicPr>
      <xdr:blipFill>
        <a:blip xmlns:r="http://schemas.openxmlformats.org/officeDocument/2006/relationships" r:embed="rId9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3</xdr:col>
      <xdr:colOff>0</xdr:colOff>
      <xdr:row>61</xdr:row>
      <xdr:rowOff>0</xdr:rowOff>
    </xdr:to>
    <xdr:pic>
      <xdr:nvPicPr>
        <xdr:cNvPr id="2018086840" name="Picture"/>
        <xdr:cNvPicPr/>
      </xdr:nvPicPr>
      <xdr:blipFill>
        <a:blip xmlns:r="http://schemas.openxmlformats.org/officeDocument/2006/relationships" r:embed="rId9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1013670805" name="Picture"/>
        <xdr:cNvPicPr/>
      </xdr:nvPicPr>
      <xdr:blipFill>
        <a:blip xmlns:r="http://schemas.openxmlformats.org/officeDocument/2006/relationships" r:embed="rId9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2</xdr:col>
      <xdr:colOff>0</xdr:colOff>
      <xdr:row>62</xdr:row>
      <xdr:rowOff>0</xdr:rowOff>
    </xdr:to>
    <xdr:pic>
      <xdr:nvPicPr>
        <xdr:cNvPr id="2131561859" name="Picture"/>
        <xdr:cNvPicPr/>
      </xdr:nvPicPr>
      <xdr:blipFill>
        <a:blip xmlns:r="http://schemas.openxmlformats.org/officeDocument/2006/relationships" r:embed="rId9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3</xdr:col>
      <xdr:colOff>0</xdr:colOff>
      <xdr:row>62</xdr:row>
      <xdr:rowOff>0</xdr:rowOff>
    </xdr:to>
    <xdr:pic>
      <xdr:nvPicPr>
        <xdr:cNvPr id="575749307" name="Picture"/>
        <xdr:cNvPicPr/>
      </xdr:nvPicPr>
      <xdr:blipFill>
        <a:blip xmlns:r="http://schemas.openxmlformats.org/officeDocument/2006/relationships" r:embed="rId10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1147509089" name="Picture"/>
        <xdr:cNvPicPr/>
      </xdr:nvPicPr>
      <xdr:blipFill>
        <a:blip xmlns:r="http://schemas.openxmlformats.org/officeDocument/2006/relationships" r:embed="rId9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2</xdr:col>
      <xdr:colOff>0</xdr:colOff>
      <xdr:row>63</xdr:row>
      <xdr:rowOff>0</xdr:rowOff>
    </xdr:to>
    <xdr:pic>
      <xdr:nvPicPr>
        <xdr:cNvPr id="1461090014" name="Picture"/>
        <xdr:cNvPicPr/>
      </xdr:nvPicPr>
      <xdr:blipFill>
        <a:blip xmlns:r="http://schemas.openxmlformats.org/officeDocument/2006/relationships" r:embed="rId9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3</xdr:col>
      <xdr:colOff>0</xdr:colOff>
      <xdr:row>63</xdr:row>
      <xdr:rowOff>0</xdr:rowOff>
    </xdr:to>
    <xdr:pic>
      <xdr:nvPicPr>
        <xdr:cNvPr id="515601729" name="Picture"/>
        <xdr:cNvPicPr/>
      </xdr:nvPicPr>
      <xdr:blipFill>
        <a:blip xmlns:r="http://schemas.openxmlformats.org/officeDocument/2006/relationships" r:embed="rId9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950729121" name="Picture"/>
        <xdr:cNvPicPr/>
      </xdr:nvPicPr>
      <xdr:blipFill>
        <a:blip xmlns:r="http://schemas.openxmlformats.org/officeDocument/2006/relationships" r:embed="rId9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2</xdr:col>
      <xdr:colOff>0</xdr:colOff>
      <xdr:row>64</xdr:row>
      <xdr:rowOff>0</xdr:rowOff>
    </xdr:to>
    <xdr:pic>
      <xdr:nvPicPr>
        <xdr:cNvPr id="635874934" name="Picture"/>
        <xdr:cNvPicPr/>
      </xdr:nvPicPr>
      <xdr:blipFill>
        <a:blip xmlns:r="http://schemas.openxmlformats.org/officeDocument/2006/relationships" r:embed="rId9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3</xdr:col>
      <xdr:colOff>0</xdr:colOff>
      <xdr:row>64</xdr:row>
      <xdr:rowOff>0</xdr:rowOff>
    </xdr:to>
    <xdr:pic>
      <xdr:nvPicPr>
        <xdr:cNvPr id="1818849023" name="Picture"/>
        <xdr:cNvPicPr/>
      </xdr:nvPicPr>
      <xdr:blipFill>
        <a:blip xmlns:r="http://schemas.openxmlformats.org/officeDocument/2006/relationships" r:embed="rId10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82240498" name="Picture"/>
        <xdr:cNvPicPr/>
      </xdr:nvPicPr>
      <xdr:blipFill>
        <a:blip xmlns:r="http://schemas.openxmlformats.org/officeDocument/2006/relationships" r:embed="rId10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0</xdr:colOff>
      <xdr:row>65</xdr:row>
      <xdr:rowOff>0</xdr:rowOff>
    </xdr:to>
    <xdr:pic>
      <xdr:nvPicPr>
        <xdr:cNvPr id="355239189" name="Picture"/>
        <xdr:cNvPicPr/>
      </xdr:nvPicPr>
      <xdr:blipFill>
        <a:blip xmlns:r="http://schemas.openxmlformats.org/officeDocument/2006/relationships" r:embed="rId10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3</xdr:col>
      <xdr:colOff>0</xdr:colOff>
      <xdr:row>65</xdr:row>
      <xdr:rowOff>0</xdr:rowOff>
    </xdr:to>
    <xdr:pic>
      <xdr:nvPicPr>
        <xdr:cNvPr id="93780166" name="Picture"/>
        <xdr:cNvPicPr/>
      </xdr:nvPicPr>
      <xdr:blipFill>
        <a:blip xmlns:r="http://schemas.openxmlformats.org/officeDocument/2006/relationships" r:embed="rId10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615560978" name="Picture"/>
        <xdr:cNvPicPr/>
      </xdr:nvPicPr>
      <xdr:blipFill>
        <a:blip xmlns:r="http://schemas.openxmlformats.org/officeDocument/2006/relationships" r:embed="rId10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2</xdr:col>
      <xdr:colOff>0</xdr:colOff>
      <xdr:row>66</xdr:row>
      <xdr:rowOff>0</xdr:rowOff>
    </xdr:to>
    <xdr:pic>
      <xdr:nvPicPr>
        <xdr:cNvPr id="289920047" name="Picture"/>
        <xdr:cNvPicPr/>
      </xdr:nvPicPr>
      <xdr:blipFill>
        <a:blip xmlns:r="http://schemas.openxmlformats.org/officeDocument/2006/relationships" r:embed="rId10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3</xdr:col>
      <xdr:colOff>0</xdr:colOff>
      <xdr:row>66</xdr:row>
      <xdr:rowOff>0</xdr:rowOff>
    </xdr:to>
    <xdr:pic>
      <xdr:nvPicPr>
        <xdr:cNvPr id="113207570" name="Picture"/>
        <xdr:cNvPicPr/>
      </xdr:nvPicPr>
      <xdr:blipFill>
        <a:blip xmlns:r="http://schemas.openxmlformats.org/officeDocument/2006/relationships" r:embed="rId10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832883071" name="Picture"/>
        <xdr:cNvPicPr/>
      </xdr:nvPicPr>
      <xdr:blipFill>
        <a:blip xmlns:r="http://schemas.openxmlformats.org/officeDocument/2006/relationships" r:embed="rId10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2</xdr:col>
      <xdr:colOff>0</xdr:colOff>
      <xdr:row>67</xdr:row>
      <xdr:rowOff>0</xdr:rowOff>
    </xdr:to>
    <xdr:pic>
      <xdr:nvPicPr>
        <xdr:cNvPr id="1405478646" name="Picture"/>
        <xdr:cNvPicPr/>
      </xdr:nvPicPr>
      <xdr:blipFill>
        <a:blip xmlns:r="http://schemas.openxmlformats.org/officeDocument/2006/relationships" r:embed="rId10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3</xdr:col>
      <xdr:colOff>0</xdr:colOff>
      <xdr:row>67</xdr:row>
      <xdr:rowOff>0</xdr:rowOff>
    </xdr:to>
    <xdr:pic>
      <xdr:nvPicPr>
        <xdr:cNvPr id="2086561738" name="Picture"/>
        <xdr:cNvPicPr/>
      </xdr:nvPicPr>
      <xdr:blipFill>
        <a:blip xmlns:r="http://schemas.openxmlformats.org/officeDocument/2006/relationships" r:embed="rId10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2028208150" name="Picture"/>
        <xdr:cNvPicPr/>
      </xdr:nvPicPr>
      <xdr:blipFill>
        <a:blip xmlns:r="http://schemas.openxmlformats.org/officeDocument/2006/relationships" r:embed="rId11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0</xdr:colOff>
      <xdr:row>68</xdr:row>
      <xdr:rowOff>0</xdr:rowOff>
    </xdr:to>
    <xdr:pic>
      <xdr:nvPicPr>
        <xdr:cNvPr id="692079008" name="Picture"/>
        <xdr:cNvPicPr/>
      </xdr:nvPicPr>
      <xdr:blipFill>
        <a:blip xmlns:r="http://schemas.openxmlformats.org/officeDocument/2006/relationships" r:embed="rId11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1058449237" name="Picture"/>
        <xdr:cNvPicPr/>
      </xdr:nvPicPr>
      <xdr:blipFill>
        <a:blip xmlns:r="http://schemas.openxmlformats.org/officeDocument/2006/relationships" r:embed="rId11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2</xdr:col>
      <xdr:colOff>0</xdr:colOff>
      <xdr:row>70</xdr:row>
      <xdr:rowOff>0</xdr:rowOff>
    </xdr:to>
    <xdr:pic>
      <xdr:nvPicPr>
        <xdr:cNvPr id="79122764" name="Picture"/>
        <xdr:cNvPicPr/>
      </xdr:nvPicPr>
      <xdr:blipFill>
        <a:blip xmlns:r="http://schemas.openxmlformats.org/officeDocument/2006/relationships" r:embed="rId11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3</xdr:col>
      <xdr:colOff>0</xdr:colOff>
      <xdr:row>70</xdr:row>
      <xdr:rowOff>0</xdr:rowOff>
    </xdr:to>
    <xdr:pic>
      <xdr:nvPicPr>
        <xdr:cNvPr id="2138945800" name="Picture"/>
        <xdr:cNvPicPr/>
      </xdr:nvPicPr>
      <xdr:blipFill>
        <a:blip xmlns:r="http://schemas.openxmlformats.org/officeDocument/2006/relationships" r:embed="rId11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51110804" name="Picture"/>
        <xdr:cNvPicPr/>
      </xdr:nvPicPr>
      <xdr:blipFill>
        <a:blip xmlns:r="http://schemas.openxmlformats.org/officeDocument/2006/relationships" r:embed="rId11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2</xdr:col>
      <xdr:colOff>0</xdr:colOff>
      <xdr:row>84</xdr:row>
      <xdr:rowOff>0</xdr:rowOff>
    </xdr:to>
    <xdr:pic>
      <xdr:nvPicPr>
        <xdr:cNvPr id="1714454846" name="Picture"/>
        <xdr:cNvPicPr/>
      </xdr:nvPicPr>
      <xdr:blipFill>
        <a:blip xmlns:r="http://schemas.openxmlformats.org/officeDocument/2006/relationships" r:embed="rId11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3</xdr:col>
      <xdr:colOff>0</xdr:colOff>
      <xdr:row>84</xdr:row>
      <xdr:rowOff>0</xdr:rowOff>
    </xdr:to>
    <xdr:pic>
      <xdr:nvPicPr>
        <xdr:cNvPr id="1570414789" name="Picture"/>
        <xdr:cNvPicPr/>
      </xdr:nvPicPr>
      <xdr:blipFill>
        <a:blip xmlns:r="http://schemas.openxmlformats.org/officeDocument/2006/relationships" r:embed="rId11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0</xdr:colOff>
      <xdr:row>85</xdr:row>
      <xdr:rowOff>0</xdr:rowOff>
    </xdr:to>
    <xdr:pic>
      <xdr:nvPicPr>
        <xdr:cNvPr id="1671619634" name="Picture"/>
        <xdr:cNvPicPr/>
      </xdr:nvPicPr>
      <xdr:blipFill>
        <a:blip xmlns:r="http://schemas.openxmlformats.org/officeDocument/2006/relationships" r:embed="rId11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2</xdr:col>
      <xdr:colOff>0</xdr:colOff>
      <xdr:row>85</xdr:row>
      <xdr:rowOff>0</xdr:rowOff>
    </xdr:to>
    <xdr:pic>
      <xdr:nvPicPr>
        <xdr:cNvPr id="120033122" name="Picture"/>
        <xdr:cNvPicPr/>
      </xdr:nvPicPr>
      <xdr:blipFill>
        <a:blip xmlns:r="http://schemas.openxmlformats.org/officeDocument/2006/relationships" r:embed="rId11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3</xdr:col>
      <xdr:colOff>0</xdr:colOff>
      <xdr:row>85</xdr:row>
      <xdr:rowOff>0</xdr:rowOff>
    </xdr:to>
    <xdr:pic>
      <xdr:nvPicPr>
        <xdr:cNvPr id="986600340" name="Picture"/>
        <xdr:cNvPicPr/>
      </xdr:nvPicPr>
      <xdr:blipFill>
        <a:blip xmlns:r="http://schemas.openxmlformats.org/officeDocument/2006/relationships" r:embed="rId12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1853255110" name="Picture"/>
        <xdr:cNvPicPr/>
      </xdr:nvPicPr>
      <xdr:blipFill>
        <a:blip xmlns:r="http://schemas.openxmlformats.org/officeDocument/2006/relationships" r:embed="rId11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2</xdr:col>
      <xdr:colOff>0</xdr:colOff>
      <xdr:row>86</xdr:row>
      <xdr:rowOff>0</xdr:rowOff>
    </xdr:to>
    <xdr:pic>
      <xdr:nvPicPr>
        <xdr:cNvPr id="1494553113" name="Picture"/>
        <xdr:cNvPicPr/>
      </xdr:nvPicPr>
      <xdr:blipFill>
        <a:blip xmlns:r="http://schemas.openxmlformats.org/officeDocument/2006/relationships" r:embed="rId11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3</xdr:col>
      <xdr:colOff>0</xdr:colOff>
      <xdr:row>86</xdr:row>
      <xdr:rowOff>0</xdr:rowOff>
    </xdr:to>
    <xdr:pic>
      <xdr:nvPicPr>
        <xdr:cNvPr id="314697271" name="Picture"/>
        <xdr:cNvPicPr/>
      </xdr:nvPicPr>
      <xdr:blipFill>
        <a:blip xmlns:r="http://schemas.openxmlformats.org/officeDocument/2006/relationships" r:embed="rId11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1686641389" name="Picture"/>
        <xdr:cNvPicPr/>
      </xdr:nvPicPr>
      <xdr:blipFill>
        <a:blip xmlns:r="http://schemas.openxmlformats.org/officeDocument/2006/relationships" r:embed="rId11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</xdr:col>
      <xdr:colOff>0</xdr:colOff>
      <xdr:row>87</xdr:row>
      <xdr:rowOff>0</xdr:rowOff>
    </xdr:to>
    <xdr:pic>
      <xdr:nvPicPr>
        <xdr:cNvPr id="53946907" name="Picture"/>
        <xdr:cNvPicPr/>
      </xdr:nvPicPr>
      <xdr:blipFill>
        <a:blip xmlns:r="http://schemas.openxmlformats.org/officeDocument/2006/relationships" r:embed="rId11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3</xdr:col>
      <xdr:colOff>0</xdr:colOff>
      <xdr:row>87</xdr:row>
      <xdr:rowOff>0</xdr:rowOff>
    </xdr:to>
    <xdr:pic>
      <xdr:nvPicPr>
        <xdr:cNvPr id="180422224" name="Picture"/>
        <xdr:cNvPicPr/>
      </xdr:nvPicPr>
      <xdr:blipFill>
        <a:blip xmlns:r="http://schemas.openxmlformats.org/officeDocument/2006/relationships" r:embed="rId12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324867333" name="Picture"/>
        <xdr:cNvPicPr/>
      </xdr:nvPicPr>
      <xdr:blipFill>
        <a:blip xmlns:r="http://schemas.openxmlformats.org/officeDocument/2006/relationships" r:embed="rId12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2</xdr:col>
      <xdr:colOff>0</xdr:colOff>
      <xdr:row>88</xdr:row>
      <xdr:rowOff>0</xdr:rowOff>
    </xdr:to>
    <xdr:pic>
      <xdr:nvPicPr>
        <xdr:cNvPr id="194030887" name="Picture"/>
        <xdr:cNvPicPr/>
      </xdr:nvPicPr>
      <xdr:blipFill>
        <a:blip xmlns:r="http://schemas.openxmlformats.org/officeDocument/2006/relationships" r:embed="rId12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3</xdr:col>
      <xdr:colOff>0</xdr:colOff>
      <xdr:row>88</xdr:row>
      <xdr:rowOff>0</xdr:rowOff>
    </xdr:to>
    <xdr:pic>
      <xdr:nvPicPr>
        <xdr:cNvPr id="44675921" name="Picture"/>
        <xdr:cNvPicPr/>
      </xdr:nvPicPr>
      <xdr:blipFill>
        <a:blip xmlns:r="http://schemas.openxmlformats.org/officeDocument/2006/relationships" r:embed="rId12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2073458822" name="Picture"/>
        <xdr:cNvPicPr/>
      </xdr:nvPicPr>
      <xdr:blipFill>
        <a:blip xmlns:r="http://schemas.openxmlformats.org/officeDocument/2006/relationships" r:embed="rId12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2</xdr:col>
      <xdr:colOff>0</xdr:colOff>
      <xdr:row>89</xdr:row>
      <xdr:rowOff>0</xdr:rowOff>
    </xdr:to>
    <xdr:pic>
      <xdr:nvPicPr>
        <xdr:cNvPr id="1074306836" name="Picture"/>
        <xdr:cNvPicPr/>
      </xdr:nvPicPr>
      <xdr:blipFill>
        <a:blip xmlns:r="http://schemas.openxmlformats.org/officeDocument/2006/relationships" r:embed="rId12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3</xdr:col>
      <xdr:colOff>0</xdr:colOff>
      <xdr:row>89</xdr:row>
      <xdr:rowOff>0</xdr:rowOff>
    </xdr:to>
    <xdr:pic>
      <xdr:nvPicPr>
        <xdr:cNvPr id="545307578" name="Picture"/>
        <xdr:cNvPicPr/>
      </xdr:nvPicPr>
      <xdr:blipFill>
        <a:blip xmlns:r="http://schemas.openxmlformats.org/officeDocument/2006/relationships" r:embed="rId12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390576376" name="Picture"/>
        <xdr:cNvPicPr/>
      </xdr:nvPicPr>
      <xdr:blipFill>
        <a:blip xmlns:r="http://schemas.openxmlformats.org/officeDocument/2006/relationships" r:embed="rId12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2</xdr:col>
      <xdr:colOff>0</xdr:colOff>
      <xdr:row>90</xdr:row>
      <xdr:rowOff>0</xdr:rowOff>
    </xdr:to>
    <xdr:pic>
      <xdr:nvPicPr>
        <xdr:cNvPr id="1317870992" name="Picture"/>
        <xdr:cNvPicPr/>
      </xdr:nvPicPr>
      <xdr:blipFill>
        <a:blip xmlns:r="http://schemas.openxmlformats.org/officeDocument/2006/relationships" r:embed="rId12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3</xdr:col>
      <xdr:colOff>0</xdr:colOff>
      <xdr:row>90</xdr:row>
      <xdr:rowOff>0</xdr:rowOff>
    </xdr:to>
    <xdr:pic>
      <xdr:nvPicPr>
        <xdr:cNvPr id="8148210" name="Picture"/>
        <xdr:cNvPicPr/>
      </xdr:nvPicPr>
      <xdr:blipFill>
        <a:blip xmlns:r="http://schemas.openxmlformats.org/officeDocument/2006/relationships" r:embed="rId12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220666819" name="Picture"/>
        <xdr:cNvPicPr/>
      </xdr:nvPicPr>
      <xdr:blipFill>
        <a:blip xmlns:r="http://schemas.openxmlformats.org/officeDocument/2006/relationships" r:embed="rId12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2</xdr:col>
      <xdr:colOff>0</xdr:colOff>
      <xdr:row>91</xdr:row>
      <xdr:rowOff>0</xdr:rowOff>
    </xdr:to>
    <xdr:pic>
      <xdr:nvPicPr>
        <xdr:cNvPr id="588554272" name="Picture"/>
        <xdr:cNvPicPr/>
      </xdr:nvPicPr>
      <xdr:blipFill>
        <a:blip xmlns:r="http://schemas.openxmlformats.org/officeDocument/2006/relationships" r:embed="rId12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3</xdr:col>
      <xdr:colOff>0</xdr:colOff>
      <xdr:row>91</xdr:row>
      <xdr:rowOff>0</xdr:rowOff>
    </xdr:to>
    <xdr:pic>
      <xdr:nvPicPr>
        <xdr:cNvPr id="1581235529" name="Picture"/>
        <xdr:cNvPicPr/>
      </xdr:nvPicPr>
      <xdr:blipFill>
        <a:blip xmlns:r="http://schemas.openxmlformats.org/officeDocument/2006/relationships" r:embed="rId12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1694475684" name="Picture"/>
        <xdr:cNvPicPr/>
      </xdr:nvPicPr>
      <xdr:blipFill>
        <a:blip xmlns:r="http://schemas.openxmlformats.org/officeDocument/2006/relationships" r:embed="rId12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2</xdr:col>
      <xdr:colOff>0</xdr:colOff>
      <xdr:row>92</xdr:row>
      <xdr:rowOff>0</xdr:rowOff>
    </xdr:to>
    <xdr:pic>
      <xdr:nvPicPr>
        <xdr:cNvPr id="564556865" name="Picture"/>
        <xdr:cNvPicPr/>
      </xdr:nvPicPr>
      <xdr:blipFill>
        <a:blip xmlns:r="http://schemas.openxmlformats.org/officeDocument/2006/relationships" r:embed="rId12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3</xdr:col>
      <xdr:colOff>0</xdr:colOff>
      <xdr:row>92</xdr:row>
      <xdr:rowOff>0</xdr:rowOff>
    </xdr:to>
    <xdr:pic>
      <xdr:nvPicPr>
        <xdr:cNvPr id="2029417967" name="Picture"/>
        <xdr:cNvPicPr/>
      </xdr:nvPicPr>
      <xdr:blipFill>
        <a:blip xmlns:r="http://schemas.openxmlformats.org/officeDocument/2006/relationships" r:embed="rId12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</xdr:col>
      <xdr:colOff>0</xdr:colOff>
      <xdr:row>93</xdr:row>
      <xdr:rowOff>0</xdr:rowOff>
    </xdr:to>
    <xdr:pic>
      <xdr:nvPicPr>
        <xdr:cNvPr id="446566047" name="Picture"/>
        <xdr:cNvPicPr/>
      </xdr:nvPicPr>
      <xdr:blipFill>
        <a:blip xmlns:r="http://schemas.openxmlformats.org/officeDocument/2006/relationships" r:embed="rId13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2</xdr:col>
      <xdr:colOff>0</xdr:colOff>
      <xdr:row>93</xdr:row>
      <xdr:rowOff>0</xdr:rowOff>
    </xdr:to>
    <xdr:pic>
      <xdr:nvPicPr>
        <xdr:cNvPr id="851099336" name="Picture"/>
        <xdr:cNvPicPr/>
      </xdr:nvPicPr>
      <xdr:blipFill>
        <a:blip xmlns:r="http://schemas.openxmlformats.org/officeDocument/2006/relationships" r:embed="rId13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3</xdr:col>
      <xdr:colOff>0</xdr:colOff>
      <xdr:row>93</xdr:row>
      <xdr:rowOff>0</xdr:rowOff>
    </xdr:to>
    <xdr:pic>
      <xdr:nvPicPr>
        <xdr:cNvPr id="2078522691" name="Picture"/>
        <xdr:cNvPicPr/>
      </xdr:nvPicPr>
      <xdr:blipFill>
        <a:blip xmlns:r="http://schemas.openxmlformats.org/officeDocument/2006/relationships" r:embed="rId13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0</xdr:colOff>
      <xdr:row>94</xdr:row>
      <xdr:rowOff>0</xdr:rowOff>
    </xdr:to>
    <xdr:pic>
      <xdr:nvPicPr>
        <xdr:cNvPr id="1042564740" name="Picture"/>
        <xdr:cNvPicPr/>
      </xdr:nvPicPr>
      <xdr:blipFill>
        <a:blip xmlns:r="http://schemas.openxmlformats.org/officeDocument/2006/relationships" r:embed="rId13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2</xdr:col>
      <xdr:colOff>0</xdr:colOff>
      <xdr:row>94</xdr:row>
      <xdr:rowOff>0</xdr:rowOff>
    </xdr:to>
    <xdr:pic>
      <xdr:nvPicPr>
        <xdr:cNvPr id="414102460" name="Picture"/>
        <xdr:cNvPicPr/>
      </xdr:nvPicPr>
      <xdr:blipFill>
        <a:blip xmlns:r="http://schemas.openxmlformats.org/officeDocument/2006/relationships" r:embed="rId13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3</xdr:col>
      <xdr:colOff>0</xdr:colOff>
      <xdr:row>94</xdr:row>
      <xdr:rowOff>0</xdr:rowOff>
    </xdr:to>
    <xdr:pic>
      <xdr:nvPicPr>
        <xdr:cNvPr id="1897739186" name="Picture"/>
        <xdr:cNvPicPr/>
      </xdr:nvPicPr>
      <xdr:blipFill>
        <a:blip xmlns:r="http://schemas.openxmlformats.org/officeDocument/2006/relationships" r:embed="rId13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0</xdr:colOff>
      <xdr:row>95</xdr:row>
      <xdr:rowOff>0</xdr:rowOff>
    </xdr:to>
    <xdr:pic>
      <xdr:nvPicPr>
        <xdr:cNvPr id="628615491" name="Picture"/>
        <xdr:cNvPicPr/>
      </xdr:nvPicPr>
      <xdr:blipFill>
        <a:blip xmlns:r="http://schemas.openxmlformats.org/officeDocument/2006/relationships" r:embed="rId13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2</xdr:col>
      <xdr:colOff>0</xdr:colOff>
      <xdr:row>95</xdr:row>
      <xdr:rowOff>0</xdr:rowOff>
    </xdr:to>
    <xdr:pic>
      <xdr:nvPicPr>
        <xdr:cNvPr id="1649759333" name="Picture"/>
        <xdr:cNvPicPr/>
      </xdr:nvPicPr>
      <xdr:blipFill>
        <a:blip xmlns:r="http://schemas.openxmlformats.org/officeDocument/2006/relationships" r:embed="rId13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3</xdr:col>
      <xdr:colOff>0</xdr:colOff>
      <xdr:row>95</xdr:row>
      <xdr:rowOff>0</xdr:rowOff>
    </xdr:to>
    <xdr:pic>
      <xdr:nvPicPr>
        <xdr:cNvPr id="1954568091" name="Picture"/>
        <xdr:cNvPicPr/>
      </xdr:nvPicPr>
      <xdr:blipFill>
        <a:blip xmlns:r="http://schemas.openxmlformats.org/officeDocument/2006/relationships" r:embed="rId13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</xdr:col>
      <xdr:colOff>0</xdr:colOff>
      <xdr:row>96</xdr:row>
      <xdr:rowOff>0</xdr:rowOff>
    </xdr:to>
    <xdr:pic>
      <xdr:nvPicPr>
        <xdr:cNvPr id="1047093629" name="Picture"/>
        <xdr:cNvPicPr/>
      </xdr:nvPicPr>
      <xdr:blipFill>
        <a:blip xmlns:r="http://schemas.openxmlformats.org/officeDocument/2006/relationships" r:embed="rId13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2</xdr:col>
      <xdr:colOff>0</xdr:colOff>
      <xdr:row>96</xdr:row>
      <xdr:rowOff>0</xdr:rowOff>
    </xdr:to>
    <xdr:pic>
      <xdr:nvPicPr>
        <xdr:cNvPr id="1037995949" name="Picture"/>
        <xdr:cNvPicPr/>
      </xdr:nvPicPr>
      <xdr:blipFill>
        <a:blip xmlns:r="http://schemas.openxmlformats.org/officeDocument/2006/relationships" r:embed="rId14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3</xdr:col>
      <xdr:colOff>0</xdr:colOff>
      <xdr:row>96</xdr:row>
      <xdr:rowOff>0</xdr:rowOff>
    </xdr:to>
    <xdr:pic>
      <xdr:nvPicPr>
        <xdr:cNvPr id="1188348124" name="Picture"/>
        <xdr:cNvPicPr/>
      </xdr:nvPicPr>
      <xdr:blipFill>
        <a:blip xmlns:r="http://schemas.openxmlformats.org/officeDocument/2006/relationships" r:embed="rId14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0</xdr:colOff>
      <xdr:row>98</xdr:row>
      <xdr:rowOff>0</xdr:rowOff>
    </xdr:to>
    <xdr:pic>
      <xdr:nvPicPr>
        <xdr:cNvPr id="769569621" name="Picture"/>
        <xdr:cNvPicPr/>
      </xdr:nvPicPr>
      <xdr:blipFill>
        <a:blip xmlns:r="http://schemas.openxmlformats.org/officeDocument/2006/relationships" r:embed="rId14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2</xdr:col>
      <xdr:colOff>0</xdr:colOff>
      <xdr:row>98</xdr:row>
      <xdr:rowOff>0</xdr:rowOff>
    </xdr:to>
    <xdr:pic>
      <xdr:nvPicPr>
        <xdr:cNvPr id="388346473" name="Picture"/>
        <xdr:cNvPicPr/>
      </xdr:nvPicPr>
      <xdr:blipFill>
        <a:blip xmlns:r="http://schemas.openxmlformats.org/officeDocument/2006/relationships" r:embed="rId14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3</xdr:col>
      <xdr:colOff>0</xdr:colOff>
      <xdr:row>98</xdr:row>
      <xdr:rowOff>0</xdr:rowOff>
    </xdr:to>
    <xdr:pic>
      <xdr:nvPicPr>
        <xdr:cNvPr id="819007362" name="Picture"/>
        <xdr:cNvPicPr/>
      </xdr:nvPicPr>
      <xdr:blipFill>
        <a:blip xmlns:r="http://schemas.openxmlformats.org/officeDocument/2006/relationships" r:embed="rId14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748717294" name="Picture"/>
        <xdr:cNvPicPr/>
      </xdr:nvPicPr>
      <xdr:blipFill>
        <a:blip xmlns:r="http://schemas.openxmlformats.org/officeDocument/2006/relationships" r:embed="rId14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2</xdr:col>
      <xdr:colOff>0</xdr:colOff>
      <xdr:row>99</xdr:row>
      <xdr:rowOff>0</xdr:rowOff>
    </xdr:to>
    <xdr:pic>
      <xdr:nvPicPr>
        <xdr:cNvPr id="1190504714" name="Picture"/>
        <xdr:cNvPicPr/>
      </xdr:nvPicPr>
      <xdr:blipFill>
        <a:blip xmlns:r="http://schemas.openxmlformats.org/officeDocument/2006/relationships" r:embed="rId14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3</xdr:col>
      <xdr:colOff>0</xdr:colOff>
      <xdr:row>99</xdr:row>
      <xdr:rowOff>0</xdr:rowOff>
    </xdr:to>
    <xdr:pic>
      <xdr:nvPicPr>
        <xdr:cNvPr id="394817019" name="Picture"/>
        <xdr:cNvPicPr/>
      </xdr:nvPicPr>
      <xdr:blipFill>
        <a:blip xmlns:r="http://schemas.openxmlformats.org/officeDocument/2006/relationships" r:embed="rId14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</xdr:col>
      <xdr:colOff>0</xdr:colOff>
      <xdr:row>100</xdr:row>
      <xdr:rowOff>0</xdr:rowOff>
    </xdr:to>
    <xdr:pic>
      <xdr:nvPicPr>
        <xdr:cNvPr id="31130229" name="Picture"/>
        <xdr:cNvPicPr/>
      </xdr:nvPicPr>
      <xdr:blipFill>
        <a:blip xmlns:r="http://schemas.openxmlformats.org/officeDocument/2006/relationships" r:embed="rId14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2</xdr:col>
      <xdr:colOff>0</xdr:colOff>
      <xdr:row>100</xdr:row>
      <xdr:rowOff>0</xdr:rowOff>
    </xdr:to>
    <xdr:pic>
      <xdr:nvPicPr>
        <xdr:cNvPr id="1874345404" name="Picture"/>
        <xdr:cNvPicPr/>
      </xdr:nvPicPr>
      <xdr:blipFill>
        <a:blip xmlns:r="http://schemas.openxmlformats.org/officeDocument/2006/relationships" r:embed="rId14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3</xdr:col>
      <xdr:colOff>0</xdr:colOff>
      <xdr:row>100</xdr:row>
      <xdr:rowOff>0</xdr:rowOff>
    </xdr:to>
    <xdr:pic>
      <xdr:nvPicPr>
        <xdr:cNvPr id="173314205" name="Picture"/>
        <xdr:cNvPicPr/>
      </xdr:nvPicPr>
      <xdr:blipFill>
        <a:blip xmlns:r="http://schemas.openxmlformats.org/officeDocument/2006/relationships" r:embed="rId15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165377710" name="Picture"/>
        <xdr:cNvPicPr/>
      </xdr:nvPicPr>
      <xdr:blipFill>
        <a:blip xmlns:r="http://schemas.openxmlformats.org/officeDocument/2006/relationships" r:embed="rId15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2</xdr:col>
      <xdr:colOff>0</xdr:colOff>
      <xdr:row>101</xdr:row>
      <xdr:rowOff>0</xdr:rowOff>
    </xdr:to>
    <xdr:pic>
      <xdr:nvPicPr>
        <xdr:cNvPr id="624007719" name="Picture"/>
        <xdr:cNvPicPr/>
      </xdr:nvPicPr>
      <xdr:blipFill>
        <a:blip xmlns:r="http://schemas.openxmlformats.org/officeDocument/2006/relationships" r:embed="rId15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3</xdr:col>
      <xdr:colOff>0</xdr:colOff>
      <xdr:row>101</xdr:row>
      <xdr:rowOff>0</xdr:rowOff>
    </xdr:to>
    <xdr:pic>
      <xdr:nvPicPr>
        <xdr:cNvPr id="949623256" name="Picture"/>
        <xdr:cNvPicPr/>
      </xdr:nvPicPr>
      <xdr:blipFill>
        <a:blip xmlns:r="http://schemas.openxmlformats.org/officeDocument/2006/relationships" r:embed="rId15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824711386" name="Picture"/>
        <xdr:cNvPicPr/>
      </xdr:nvPicPr>
      <xdr:blipFill>
        <a:blip xmlns:r="http://schemas.openxmlformats.org/officeDocument/2006/relationships" r:embed="rId153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</xdr:col>
      <xdr:colOff>0</xdr:colOff>
      <xdr:row>102</xdr:row>
      <xdr:rowOff>0</xdr:rowOff>
    </xdr:to>
    <xdr:pic>
      <xdr:nvPicPr>
        <xdr:cNvPr id="991542127" name="Picture"/>
        <xdr:cNvPicPr/>
      </xdr:nvPicPr>
      <xdr:blipFill>
        <a:blip xmlns:r="http://schemas.openxmlformats.org/officeDocument/2006/relationships" r:embed="rId15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3</xdr:col>
      <xdr:colOff>0</xdr:colOff>
      <xdr:row>102</xdr:row>
      <xdr:rowOff>0</xdr:rowOff>
    </xdr:to>
    <xdr:pic>
      <xdr:nvPicPr>
        <xdr:cNvPr id="1629673112" name="Picture"/>
        <xdr:cNvPicPr/>
      </xdr:nvPicPr>
      <xdr:blipFill>
        <a:blip xmlns:r="http://schemas.openxmlformats.org/officeDocument/2006/relationships" r:embed="rId15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1831656762" name="Picture"/>
        <xdr:cNvPicPr/>
      </xdr:nvPicPr>
      <xdr:blipFill>
        <a:blip xmlns:r="http://schemas.openxmlformats.org/officeDocument/2006/relationships" r:embed="rId15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</xdr:col>
      <xdr:colOff>0</xdr:colOff>
      <xdr:row>103</xdr:row>
      <xdr:rowOff>0</xdr:rowOff>
    </xdr:to>
    <xdr:pic>
      <xdr:nvPicPr>
        <xdr:cNvPr id="1044848232" name="Picture"/>
        <xdr:cNvPicPr/>
      </xdr:nvPicPr>
      <xdr:blipFill>
        <a:blip xmlns:r="http://schemas.openxmlformats.org/officeDocument/2006/relationships" r:embed="rId15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3</xdr:col>
      <xdr:colOff>0</xdr:colOff>
      <xdr:row>103</xdr:row>
      <xdr:rowOff>0</xdr:rowOff>
    </xdr:to>
    <xdr:pic>
      <xdr:nvPicPr>
        <xdr:cNvPr id="242321680" name="Picture"/>
        <xdr:cNvPicPr/>
      </xdr:nvPicPr>
      <xdr:blipFill>
        <a:blip xmlns:r="http://schemas.openxmlformats.org/officeDocument/2006/relationships" r:embed="rId15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0</xdr:colOff>
      <xdr:row>104</xdr:row>
      <xdr:rowOff>0</xdr:rowOff>
    </xdr:to>
    <xdr:pic>
      <xdr:nvPicPr>
        <xdr:cNvPr id="576439073" name="Picture"/>
        <xdr:cNvPicPr/>
      </xdr:nvPicPr>
      <xdr:blipFill>
        <a:blip xmlns:r="http://schemas.openxmlformats.org/officeDocument/2006/relationships" r:embed="rId15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2</xdr:col>
      <xdr:colOff>0</xdr:colOff>
      <xdr:row>104</xdr:row>
      <xdr:rowOff>0</xdr:rowOff>
    </xdr:to>
    <xdr:pic>
      <xdr:nvPicPr>
        <xdr:cNvPr id="114704490" name="Picture"/>
        <xdr:cNvPicPr/>
      </xdr:nvPicPr>
      <xdr:blipFill>
        <a:blip xmlns:r="http://schemas.openxmlformats.org/officeDocument/2006/relationships" r:embed="rId16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pic>
      <xdr:nvPicPr>
        <xdr:cNvPr id="868371939" name="Picture"/>
        <xdr:cNvPicPr/>
      </xdr:nvPicPr>
      <xdr:blipFill>
        <a:blip xmlns:r="http://schemas.openxmlformats.org/officeDocument/2006/relationships" r:embed="rId16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0</xdr:colOff>
      <xdr:row>106</xdr:row>
      <xdr:rowOff>0</xdr:rowOff>
    </xdr:to>
    <xdr:pic>
      <xdr:nvPicPr>
        <xdr:cNvPr id="1326168865" name="Picture"/>
        <xdr:cNvPicPr/>
      </xdr:nvPicPr>
      <xdr:blipFill>
        <a:blip xmlns:r="http://schemas.openxmlformats.org/officeDocument/2006/relationships" r:embed="rId16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2</xdr:col>
      <xdr:colOff>0</xdr:colOff>
      <xdr:row>106</xdr:row>
      <xdr:rowOff>0</xdr:rowOff>
    </xdr:to>
    <xdr:pic>
      <xdr:nvPicPr>
        <xdr:cNvPr id="1248578125" name="Picture"/>
        <xdr:cNvPicPr/>
      </xdr:nvPicPr>
      <xdr:blipFill>
        <a:blip xmlns:r="http://schemas.openxmlformats.org/officeDocument/2006/relationships" r:embed="rId16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3</xdr:col>
      <xdr:colOff>0</xdr:colOff>
      <xdr:row>106</xdr:row>
      <xdr:rowOff>0</xdr:rowOff>
    </xdr:to>
    <xdr:pic>
      <xdr:nvPicPr>
        <xdr:cNvPr id="142006939" name="Picture"/>
        <xdr:cNvPicPr/>
      </xdr:nvPicPr>
      <xdr:blipFill>
        <a:blip xmlns:r="http://schemas.openxmlformats.org/officeDocument/2006/relationships" r:embed="rId16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</xdr:col>
      <xdr:colOff>0</xdr:colOff>
      <xdr:row>107</xdr:row>
      <xdr:rowOff>0</xdr:rowOff>
    </xdr:to>
    <xdr:pic>
      <xdr:nvPicPr>
        <xdr:cNvPr id="717645033" name="Picture"/>
        <xdr:cNvPicPr/>
      </xdr:nvPicPr>
      <xdr:blipFill>
        <a:blip xmlns:r="http://schemas.openxmlformats.org/officeDocument/2006/relationships" r:embed="rId16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pic>
      <xdr:nvPicPr>
        <xdr:cNvPr id="1591331902" name="Picture"/>
        <xdr:cNvPicPr/>
      </xdr:nvPicPr>
      <xdr:blipFill>
        <a:blip xmlns:r="http://schemas.openxmlformats.org/officeDocument/2006/relationships" r:embed="rId16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pic>
      <xdr:nvPicPr>
        <xdr:cNvPr id="1925811098" name="Picture"/>
        <xdr:cNvPicPr/>
      </xdr:nvPicPr>
      <xdr:blipFill>
        <a:blip xmlns:r="http://schemas.openxmlformats.org/officeDocument/2006/relationships" r:embed="rId16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659846459" name="Picture"/>
        <xdr:cNvPicPr/>
      </xdr:nvPicPr>
      <xdr:blipFill>
        <a:blip xmlns:r="http://schemas.openxmlformats.org/officeDocument/2006/relationships" r:embed="rId16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</xdr:col>
      <xdr:colOff>0</xdr:colOff>
      <xdr:row>108</xdr:row>
      <xdr:rowOff>0</xdr:rowOff>
    </xdr:to>
    <xdr:pic>
      <xdr:nvPicPr>
        <xdr:cNvPr id="1199342905" name="Picture"/>
        <xdr:cNvPicPr/>
      </xdr:nvPicPr>
      <xdr:blipFill>
        <a:blip xmlns:r="http://schemas.openxmlformats.org/officeDocument/2006/relationships" r:embed="rId16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3</xdr:col>
      <xdr:colOff>0</xdr:colOff>
      <xdr:row>108</xdr:row>
      <xdr:rowOff>0</xdr:rowOff>
    </xdr:to>
    <xdr:pic>
      <xdr:nvPicPr>
        <xdr:cNvPr id="1814303122" name="Picture"/>
        <xdr:cNvPicPr/>
      </xdr:nvPicPr>
      <xdr:blipFill>
        <a:blip xmlns:r="http://schemas.openxmlformats.org/officeDocument/2006/relationships" r:embed="rId17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</xdr:col>
      <xdr:colOff>0</xdr:colOff>
      <xdr:row>109</xdr:row>
      <xdr:rowOff>0</xdr:rowOff>
    </xdr:to>
    <xdr:pic>
      <xdr:nvPicPr>
        <xdr:cNvPr id="1721093244" name="Picture"/>
        <xdr:cNvPicPr/>
      </xdr:nvPicPr>
      <xdr:blipFill>
        <a:blip xmlns:r="http://schemas.openxmlformats.org/officeDocument/2006/relationships" r:embed="rId17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2</xdr:col>
      <xdr:colOff>0</xdr:colOff>
      <xdr:row>109</xdr:row>
      <xdr:rowOff>0</xdr:rowOff>
    </xdr:to>
    <xdr:pic>
      <xdr:nvPicPr>
        <xdr:cNvPr id="50064478" name="Picture"/>
        <xdr:cNvPicPr/>
      </xdr:nvPicPr>
      <xdr:blipFill>
        <a:blip xmlns:r="http://schemas.openxmlformats.org/officeDocument/2006/relationships" r:embed="rId17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3</xdr:col>
      <xdr:colOff>0</xdr:colOff>
      <xdr:row>109</xdr:row>
      <xdr:rowOff>0</xdr:rowOff>
    </xdr:to>
    <xdr:pic>
      <xdr:nvPicPr>
        <xdr:cNvPr id="1767870293" name="Picture"/>
        <xdr:cNvPicPr/>
      </xdr:nvPicPr>
      <xdr:blipFill>
        <a:blip xmlns:r="http://schemas.openxmlformats.org/officeDocument/2006/relationships" r:embed="rId17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1</xdr:col>
      <xdr:colOff>0</xdr:colOff>
      <xdr:row>110</xdr:row>
      <xdr:rowOff>0</xdr:rowOff>
    </xdr:to>
    <xdr:pic>
      <xdr:nvPicPr>
        <xdr:cNvPr id="384259465" name="Picture"/>
        <xdr:cNvPicPr/>
      </xdr:nvPicPr>
      <xdr:blipFill>
        <a:blip xmlns:r="http://schemas.openxmlformats.org/officeDocument/2006/relationships" r:embed="rId17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</xdr:col>
      <xdr:colOff>0</xdr:colOff>
      <xdr:row>110</xdr:row>
      <xdr:rowOff>0</xdr:rowOff>
    </xdr:to>
    <xdr:pic>
      <xdr:nvPicPr>
        <xdr:cNvPr id="235113555" name="Picture"/>
        <xdr:cNvPicPr/>
      </xdr:nvPicPr>
      <xdr:blipFill>
        <a:blip xmlns:r="http://schemas.openxmlformats.org/officeDocument/2006/relationships" r:embed="rId17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pic>
      <xdr:nvPicPr>
        <xdr:cNvPr id="2146237659" name="Picture"/>
        <xdr:cNvPicPr/>
      </xdr:nvPicPr>
      <xdr:blipFill>
        <a:blip xmlns:r="http://schemas.openxmlformats.org/officeDocument/2006/relationships" r:embed="rId17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0</xdr:colOff>
      <xdr:row>112</xdr:row>
      <xdr:rowOff>0</xdr:rowOff>
    </xdr:to>
    <xdr:pic>
      <xdr:nvPicPr>
        <xdr:cNvPr id="1721837779" name="Picture"/>
        <xdr:cNvPicPr/>
      </xdr:nvPicPr>
      <xdr:blipFill>
        <a:blip xmlns:r="http://schemas.openxmlformats.org/officeDocument/2006/relationships" r:embed="rId17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</xdr:col>
      <xdr:colOff>0</xdr:colOff>
      <xdr:row>112</xdr:row>
      <xdr:rowOff>0</xdr:rowOff>
    </xdr:to>
    <xdr:pic>
      <xdr:nvPicPr>
        <xdr:cNvPr id="1233996031" name="Picture"/>
        <xdr:cNvPicPr/>
      </xdr:nvPicPr>
      <xdr:blipFill>
        <a:blip xmlns:r="http://schemas.openxmlformats.org/officeDocument/2006/relationships" r:embed="rId17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3</xdr:col>
      <xdr:colOff>0</xdr:colOff>
      <xdr:row>112</xdr:row>
      <xdr:rowOff>0</xdr:rowOff>
    </xdr:to>
    <xdr:pic>
      <xdr:nvPicPr>
        <xdr:cNvPr id="1412257646" name="Picture"/>
        <xdr:cNvPicPr/>
      </xdr:nvPicPr>
      <xdr:blipFill>
        <a:blip xmlns:r="http://schemas.openxmlformats.org/officeDocument/2006/relationships" r:embed="rId17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</xdr:col>
      <xdr:colOff>0</xdr:colOff>
      <xdr:row>114</xdr:row>
      <xdr:rowOff>0</xdr:rowOff>
    </xdr:to>
    <xdr:pic>
      <xdr:nvPicPr>
        <xdr:cNvPr id="1621713935" name="Picture"/>
        <xdr:cNvPicPr/>
      </xdr:nvPicPr>
      <xdr:blipFill>
        <a:blip xmlns:r="http://schemas.openxmlformats.org/officeDocument/2006/relationships" r:embed="rId18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2</xdr:col>
      <xdr:colOff>0</xdr:colOff>
      <xdr:row>114</xdr:row>
      <xdr:rowOff>0</xdr:rowOff>
    </xdr:to>
    <xdr:pic>
      <xdr:nvPicPr>
        <xdr:cNvPr id="1937653584" name="Picture"/>
        <xdr:cNvPicPr/>
      </xdr:nvPicPr>
      <xdr:blipFill>
        <a:blip xmlns:r="http://schemas.openxmlformats.org/officeDocument/2006/relationships" r:embed="rId18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3</xdr:col>
      <xdr:colOff>0</xdr:colOff>
      <xdr:row>114</xdr:row>
      <xdr:rowOff>0</xdr:rowOff>
    </xdr:to>
    <xdr:pic>
      <xdr:nvPicPr>
        <xdr:cNvPr id="422142765" name="Picture"/>
        <xdr:cNvPicPr/>
      </xdr:nvPicPr>
      <xdr:blipFill>
        <a:blip xmlns:r="http://schemas.openxmlformats.org/officeDocument/2006/relationships" r:embed="rId18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1</xdr:col>
      <xdr:colOff>0</xdr:colOff>
      <xdr:row>116</xdr:row>
      <xdr:rowOff>0</xdr:rowOff>
    </xdr:to>
    <xdr:pic>
      <xdr:nvPicPr>
        <xdr:cNvPr id="1829575915" name="Picture"/>
        <xdr:cNvPicPr/>
      </xdr:nvPicPr>
      <xdr:blipFill>
        <a:blip xmlns:r="http://schemas.openxmlformats.org/officeDocument/2006/relationships" r:embed="rId18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</xdr:col>
      <xdr:colOff>0</xdr:colOff>
      <xdr:row>116</xdr:row>
      <xdr:rowOff>0</xdr:rowOff>
    </xdr:to>
    <xdr:pic>
      <xdr:nvPicPr>
        <xdr:cNvPr id="299729197" name="Picture"/>
        <xdr:cNvPicPr/>
      </xdr:nvPicPr>
      <xdr:blipFill>
        <a:blip xmlns:r="http://schemas.openxmlformats.org/officeDocument/2006/relationships" r:embed="rId18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3</xdr:col>
      <xdr:colOff>0</xdr:colOff>
      <xdr:row>116</xdr:row>
      <xdr:rowOff>0</xdr:rowOff>
    </xdr:to>
    <xdr:pic>
      <xdr:nvPicPr>
        <xdr:cNvPr id="1149466942" name="Picture"/>
        <xdr:cNvPicPr/>
      </xdr:nvPicPr>
      <xdr:blipFill>
        <a:blip xmlns:r="http://schemas.openxmlformats.org/officeDocument/2006/relationships" r:embed="rId18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1493454084" name="Picture"/>
        <xdr:cNvPicPr/>
      </xdr:nvPicPr>
      <xdr:blipFill>
        <a:blip xmlns:r="http://schemas.openxmlformats.org/officeDocument/2006/relationships" r:embed="rId18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</xdr:col>
      <xdr:colOff>0</xdr:colOff>
      <xdr:row>117</xdr:row>
      <xdr:rowOff>0</xdr:rowOff>
    </xdr:to>
    <xdr:pic>
      <xdr:nvPicPr>
        <xdr:cNvPr id="1163143862" name="Picture"/>
        <xdr:cNvPicPr/>
      </xdr:nvPicPr>
      <xdr:blipFill>
        <a:blip xmlns:r="http://schemas.openxmlformats.org/officeDocument/2006/relationships" r:embed="rId18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3</xdr:col>
      <xdr:colOff>0</xdr:colOff>
      <xdr:row>117</xdr:row>
      <xdr:rowOff>0</xdr:rowOff>
    </xdr:to>
    <xdr:pic>
      <xdr:nvPicPr>
        <xdr:cNvPr id="767288807" name="Picture"/>
        <xdr:cNvPicPr/>
      </xdr:nvPicPr>
      <xdr:blipFill>
        <a:blip xmlns:r="http://schemas.openxmlformats.org/officeDocument/2006/relationships" r:embed="rId18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</xdr:col>
      <xdr:colOff>0</xdr:colOff>
      <xdr:row>118</xdr:row>
      <xdr:rowOff>0</xdr:rowOff>
    </xdr:to>
    <xdr:pic>
      <xdr:nvPicPr>
        <xdr:cNvPr id="1044355363" name="Picture"/>
        <xdr:cNvPicPr/>
      </xdr:nvPicPr>
      <xdr:blipFill>
        <a:blip xmlns:r="http://schemas.openxmlformats.org/officeDocument/2006/relationships" r:embed="rId18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2</xdr:col>
      <xdr:colOff>0</xdr:colOff>
      <xdr:row>118</xdr:row>
      <xdr:rowOff>0</xdr:rowOff>
    </xdr:to>
    <xdr:pic>
      <xdr:nvPicPr>
        <xdr:cNvPr id="457770444" name="Picture"/>
        <xdr:cNvPicPr/>
      </xdr:nvPicPr>
      <xdr:blipFill>
        <a:blip xmlns:r="http://schemas.openxmlformats.org/officeDocument/2006/relationships" r:embed="rId19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3</xdr:col>
      <xdr:colOff>0</xdr:colOff>
      <xdr:row>118</xdr:row>
      <xdr:rowOff>0</xdr:rowOff>
    </xdr:to>
    <xdr:pic>
      <xdr:nvPicPr>
        <xdr:cNvPr id="1560649458" name="Picture"/>
        <xdr:cNvPicPr/>
      </xdr:nvPicPr>
      <xdr:blipFill>
        <a:blip xmlns:r="http://schemas.openxmlformats.org/officeDocument/2006/relationships" r:embed="rId19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pic>
      <xdr:nvPicPr>
        <xdr:cNvPr id="414298301" name="Picture"/>
        <xdr:cNvPicPr/>
      </xdr:nvPicPr>
      <xdr:blipFill>
        <a:blip xmlns:r="http://schemas.openxmlformats.org/officeDocument/2006/relationships" r:embed="rId19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2</xdr:col>
      <xdr:colOff>0</xdr:colOff>
      <xdr:row>119</xdr:row>
      <xdr:rowOff>0</xdr:rowOff>
    </xdr:to>
    <xdr:pic>
      <xdr:nvPicPr>
        <xdr:cNvPr id="377859889" name="Picture"/>
        <xdr:cNvPicPr/>
      </xdr:nvPicPr>
      <xdr:blipFill>
        <a:blip xmlns:r="http://schemas.openxmlformats.org/officeDocument/2006/relationships" r:embed="rId19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3</xdr:col>
      <xdr:colOff>0</xdr:colOff>
      <xdr:row>119</xdr:row>
      <xdr:rowOff>0</xdr:rowOff>
    </xdr:to>
    <xdr:pic>
      <xdr:nvPicPr>
        <xdr:cNvPr id="2104096370" name="Picture"/>
        <xdr:cNvPicPr/>
      </xdr:nvPicPr>
      <xdr:blipFill>
        <a:blip xmlns:r="http://schemas.openxmlformats.org/officeDocument/2006/relationships" r:embed="rId19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923170092" name="Picture"/>
        <xdr:cNvPicPr/>
      </xdr:nvPicPr>
      <xdr:blipFill>
        <a:blip xmlns:r="http://schemas.openxmlformats.org/officeDocument/2006/relationships" r:embed="rId19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2</xdr:col>
      <xdr:colOff>0</xdr:colOff>
      <xdr:row>122</xdr:row>
      <xdr:rowOff>0</xdr:rowOff>
    </xdr:to>
    <xdr:pic>
      <xdr:nvPicPr>
        <xdr:cNvPr id="1088611552" name="Picture"/>
        <xdr:cNvPicPr/>
      </xdr:nvPicPr>
      <xdr:blipFill>
        <a:blip xmlns:r="http://schemas.openxmlformats.org/officeDocument/2006/relationships" r:embed="rId19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3</xdr:col>
      <xdr:colOff>0</xdr:colOff>
      <xdr:row>122</xdr:row>
      <xdr:rowOff>0</xdr:rowOff>
    </xdr:to>
    <xdr:pic>
      <xdr:nvPicPr>
        <xdr:cNvPr id="2142540267" name="Picture"/>
        <xdr:cNvPicPr/>
      </xdr:nvPicPr>
      <xdr:blipFill>
        <a:blip xmlns:r="http://schemas.openxmlformats.org/officeDocument/2006/relationships" r:embed="rId19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pic>
      <xdr:nvPicPr>
        <xdr:cNvPr id="1936422594" name="Picture"/>
        <xdr:cNvPicPr/>
      </xdr:nvPicPr>
      <xdr:blipFill>
        <a:blip xmlns:r="http://schemas.openxmlformats.org/officeDocument/2006/relationships" r:embed="rId19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0</xdr:colOff>
      <xdr:row>123</xdr:row>
      <xdr:rowOff>0</xdr:rowOff>
    </xdr:to>
    <xdr:pic>
      <xdr:nvPicPr>
        <xdr:cNvPr id="1973670010" name="Picture"/>
        <xdr:cNvPicPr/>
      </xdr:nvPicPr>
      <xdr:blipFill>
        <a:blip xmlns:r="http://schemas.openxmlformats.org/officeDocument/2006/relationships" r:embed="rId19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3</xdr:col>
      <xdr:colOff>0</xdr:colOff>
      <xdr:row>123</xdr:row>
      <xdr:rowOff>0</xdr:rowOff>
    </xdr:to>
    <xdr:pic>
      <xdr:nvPicPr>
        <xdr:cNvPr id="1090517849" name="Picture"/>
        <xdr:cNvPicPr/>
      </xdr:nvPicPr>
      <xdr:blipFill>
        <a:blip xmlns:r="http://schemas.openxmlformats.org/officeDocument/2006/relationships" r:embed="rId20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0</xdr:colOff>
      <xdr:row>125</xdr:row>
      <xdr:rowOff>0</xdr:rowOff>
    </xdr:to>
    <xdr:pic>
      <xdr:nvPicPr>
        <xdr:cNvPr id="117016605" name="Picture"/>
        <xdr:cNvPicPr/>
      </xdr:nvPicPr>
      <xdr:blipFill>
        <a:blip xmlns:r="http://schemas.openxmlformats.org/officeDocument/2006/relationships" r:embed="rId20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2</xdr:col>
      <xdr:colOff>0</xdr:colOff>
      <xdr:row>125</xdr:row>
      <xdr:rowOff>0</xdr:rowOff>
    </xdr:to>
    <xdr:pic>
      <xdr:nvPicPr>
        <xdr:cNvPr id="175800715" name="Picture"/>
        <xdr:cNvPicPr/>
      </xdr:nvPicPr>
      <xdr:blipFill>
        <a:blip xmlns:r="http://schemas.openxmlformats.org/officeDocument/2006/relationships" r:embed="rId20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pic>
      <xdr:nvPicPr>
        <xdr:cNvPr id="714993249" name="Picture"/>
        <xdr:cNvPicPr/>
      </xdr:nvPicPr>
      <xdr:blipFill>
        <a:blip xmlns:r="http://schemas.openxmlformats.org/officeDocument/2006/relationships" r:embed="rId20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</xdr:col>
      <xdr:colOff>0</xdr:colOff>
      <xdr:row>133</xdr:row>
      <xdr:rowOff>0</xdr:rowOff>
    </xdr:to>
    <xdr:pic>
      <xdr:nvPicPr>
        <xdr:cNvPr id="1075475658" name="Picture"/>
        <xdr:cNvPicPr/>
      </xdr:nvPicPr>
      <xdr:blipFill>
        <a:blip xmlns:r="http://schemas.openxmlformats.org/officeDocument/2006/relationships" r:embed="rId20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2</xdr:col>
      <xdr:colOff>0</xdr:colOff>
      <xdr:row>133</xdr:row>
      <xdr:rowOff>0</xdr:rowOff>
    </xdr:to>
    <xdr:pic>
      <xdr:nvPicPr>
        <xdr:cNvPr id="264305713" name="Picture"/>
        <xdr:cNvPicPr/>
      </xdr:nvPicPr>
      <xdr:blipFill>
        <a:blip xmlns:r="http://schemas.openxmlformats.org/officeDocument/2006/relationships" r:embed="rId20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3</xdr:col>
      <xdr:colOff>0</xdr:colOff>
      <xdr:row>133</xdr:row>
      <xdr:rowOff>0</xdr:rowOff>
    </xdr:to>
    <xdr:pic>
      <xdr:nvPicPr>
        <xdr:cNvPr id="253075111" name="Picture"/>
        <xdr:cNvPicPr/>
      </xdr:nvPicPr>
      <xdr:blipFill>
        <a:blip xmlns:r="http://schemas.openxmlformats.org/officeDocument/2006/relationships" r:embed="rId20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</xdr:col>
      <xdr:colOff>0</xdr:colOff>
      <xdr:row>135</xdr:row>
      <xdr:rowOff>0</xdr:rowOff>
    </xdr:to>
    <xdr:pic>
      <xdr:nvPicPr>
        <xdr:cNvPr id="569171515" name="Picture"/>
        <xdr:cNvPicPr/>
      </xdr:nvPicPr>
      <xdr:blipFill>
        <a:blip xmlns:r="http://schemas.openxmlformats.org/officeDocument/2006/relationships" r:embed="rId20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2</xdr:col>
      <xdr:colOff>0</xdr:colOff>
      <xdr:row>135</xdr:row>
      <xdr:rowOff>0</xdr:rowOff>
    </xdr:to>
    <xdr:pic>
      <xdr:nvPicPr>
        <xdr:cNvPr id="1118447176" name="Picture"/>
        <xdr:cNvPicPr/>
      </xdr:nvPicPr>
      <xdr:blipFill>
        <a:blip xmlns:r="http://schemas.openxmlformats.org/officeDocument/2006/relationships" r:embed="rId20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3</xdr:col>
      <xdr:colOff>0</xdr:colOff>
      <xdr:row>135</xdr:row>
      <xdr:rowOff>0</xdr:rowOff>
    </xdr:to>
    <xdr:pic>
      <xdr:nvPicPr>
        <xdr:cNvPr id="334823551" name="Picture"/>
        <xdr:cNvPicPr/>
      </xdr:nvPicPr>
      <xdr:blipFill>
        <a:blip xmlns:r="http://schemas.openxmlformats.org/officeDocument/2006/relationships" r:embed="rId20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</xdr:col>
      <xdr:colOff>0</xdr:colOff>
      <xdr:row>136</xdr:row>
      <xdr:rowOff>0</xdr:rowOff>
    </xdr:to>
    <xdr:pic>
      <xdr:nvPicPr>
        <xdr:cNvPr id="1117017768" name="Picture"/>
        <xdr:cNvPicPr/>
      </xdr:nvPicPr>
      <xdr:blipFill>
        <a:blip xmlns:r="http://schemas.openxmlformats.org/officeDocument/2006/relationships" r:embed="rId21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2</xdr:col>
      <xdr:colOff>0</xdr:colOff>
      <xdr:row>136</xdr:row>
      <xdr:rowOff>0</xdr:rowOff>
    </xdr:to>
    <xdr:pic>
      <xdr:nvPicPr>
        <xdr:cNvPr id="1290757978" name="Picture"/>
        <xdr:cNvPicPr/>
      </xdr:nvPicPr>
      <xdr:blipFill>
        <a:blip xmlns:r="http://schemas.openxmlformats.org/officeDocument/2006/relationships" r:embed="rId21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3</xdr:col>
      <xdr:colOff>0</xdr:colOff>
      <xdr:row>136</xdr:row>
      <xdr:rowOff>0</xdr:rowOff>
    </xdr:to>
    <xdr:pic>
      <xdr:nvPicPr>
        <xdr:cNvPr id="1261951254" name="Picture"/>
        <xdr:cNvPicPr/>
      </xdr:nvPicPr>
      <xdr:blipFill>
        <a:blip xmlns:r="http://schemas.openxmlformats.org/officeDocument/2006/relationships" r:embed="rId212"/>
        <a:srcRect/>
        <a:stretch>
          <a:fillRect r="56737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</xdr:col>
      <xdr:colOff>0</xdr:colOff>
      <xdr:row>137</xdr:row>
      <xdr:rowOff>0</xdr:rowOff>
    </xdr:to>
    <xdr:pic>
      <xdr:nvPicPr>
        <xdr:cNvPr id="540186510" name="Picture"/>
        <xdr:cNvPicPr/>
      </xdr:nvPicPr>
      <xdr:blipFill>
        <a:blip xmlns:r="http://schemas.openxmlformats.org/officeDocument/2006/relationships" r:embed="rId213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2</xdr:col>
      <xdr:colOff>0</xdr:colOff>
      <xdr:row>137</xdr:row>
      <xdr:rowOff>0</xdr:rowOff>
    </xdr:to>
    <xdr:pic>
      <xdr:nvPicPr>
        <xdr:cNvPr id="178949583" name="Picture"/>
        <xdr:cNvPicPr/>
      </xdr:nvPicPr>
      <xdr:blipFill>
        <a:blip xmlns:r="http://schemas.openxmlformats.org/officeDocument/2006/relationships" r:embed="rId21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3</xdr:col>
      <xdr:colOff>0</xdr:colOff>
      <xdr:row>137</xdr:row>
      <xdr:rowOff>0</xdr:rowOff>
    </xdr:to>
    <xdr:pic>
      <xdr:nvPicPr>
        <xdr:cNvPr id="2132583314" name="Picture"/>
        <xdr:cNvPicPr/>
      </xdr:nvPicPr>
      <xdr:blipFill>
        <a:blip xmlns:r="http://schemas.openxmlformats.org/officeDocument/2006/relationships" r:embed="rId21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</xdr:col>
      <xdr:colOff>0</xdr:colOff>
      <xdr:row>138</xdr:row>
      <xdr:rowOff>0</xdr:rowOff>
    </xdr:to>
    <xdr:pic>
      <xdr:nvPicPr>
        <xdr:cNvPr id="314089685" name="Picture"/>
        <xdr:cNvPicPr/>
      </xdr:nvPicPr>
      <xdr:blipFill>
        <a:blip xmlns:r="http://schemas.openxmlformats.org/officeDocument/2006/relationships" r:embed="rId21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2</xdr:col>
      <xdr:colOff>0</xdr:colOff>
      <xdr:row>138</xdr:row>
      <xdr:rowOff>0</xdr:rowOff>
    </xdr:to>
    <xdr:pic>
      <xdr:nvPicPr>
        <xdr:cNvPr id="1566395696" name="Picture"/>
        <xdr:cNvPicPr/>
      </xdr:nvPicPr>
      <xdr:blipFill>
        <a:blip xmlns:r="http://schemas.openxmlformats.org/officeDocument/2006/relationships" r:embed="rId21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3</xdr:col>
      <xdr:colOff>0</xdr:colOff>
      <xdr:row>138</xdr:row>
      <xdr:rowOff>0</xdr:rowOff>
    </xdr:to>
    <xdr:pic>
      <xdr:nvPicPr>
        <xdr:cNvPr id="671542259" name="Picture"/>
        <xdr:cNvPicPr/>
      </xdr:nvPicPr>
      <xdr:blipFill>
        <a:blip xmlns:r="http://schemas.openxmlformats.org/officeDocument/2006/relationships" r:embed="rId21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</xdr:col>
      <xdr:colOff>0</xdr:colOff>
      <xdr:row>139</xdr:row>
      <xdr:rowOff>0</xdr:rowOff>
    </xdr:to>
    <xdr:pic>
      <xdr:nvPicPr>
        <xdr:cNvPr id="919349663" name="Picture"/>
        <xdr:cNvPicPr/>
      </xdr:nvPicPr>
      <xdr:blipFill>
        <a:blip xmlns:r="http://schemas.openxmlformats.org/officeDocument/2006/relationships" r:embed="rId21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2</xdr:col>
      <xdr:colOff>0</xdr:colOff>
      <xdr:row>139</xdr:row>
      <xdr:rowOff>0</xdr:rowOff>
    </xdr:to>
    <xdr:pic>
      <xdr:nvPicPr>
        <xdr:cNvPr id="1647642542" name="Picture"/>
        <xdr:cNvPicPr/>
      </xdr:nvPicPr>
      <xdr:blipFill>
        <a:blip xmlns:r="http://schemas.openxmlformats.org/officeDocument/2006/relationships" r:embed="rId22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3</xdr:col>
      <xdr:colOff>0</xdr:colOff>
      <xdr:row>139</xdr:row>
      <xdr:rowOff>0</xdr:rowOff>
    </xdr:to>
    <xdr:pic>
      <xdr:nvPicPr>
        <xdr:cNvPr id="580963842" name="Picture"/>
        <xdr:cNvPicPr/>
      </xdr:nvPicPr>
      <xdr:blipFill>
        <a:blip xmlns:r="http://schemas.openxmlformats.org/officeDocument/2006/relationships" r:embed="rId22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</xdr:col>
      <xdr:colOff>0</xdr:colOff>
      <xdr:row>140</xdr:row>
      <xdr:rowOff>0</xdr:rowOff>
    </xdr:to>
    <xdr:pic>
      <xdr:nvPicPr>
        <xdr:cNvPr id="1934554502" name="Picture"/>
        <xdr:cNvPicPr/>
      </xdr:nvPicPr>
      <xdr:blipFill>
        <a:blip xmlns:r="http://schemas.openxmlformats.org/officeDocument/2006/relationships" r:embed="rId22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2</xdr:col>
      <xdr:colOff>0</xdr:colOff>
      <xdr:row>140</xdr:row>
      <xdr:rowOff>0</xdr:rowOff>
    </xdr:to>
    <xdr:pic>
      <xdr:nvPicPr>
        <xdr:cNvPr id="1874098668" name="Picture"/>
        <xdr:cNvPicPr/>
      </xdr:nvPicPr>
      <xdr:blipFill>
        <a:blip xmlns:r="http://schemas.openxmlformats.org/officeDocument/2006/relationships" r:embed="rId223"/>
        <a:srcRect/>
        <a:stretch>
          <a:fillRect r="14893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3</xdr:col>
      <xdr:colOff>0</xdr:colOff>
      <xdr:row>140</xdr:row>
      <xdr:rowOff>0</xdr:rowOff>
    </xdr:to>
    <xdr:pic>
      <xdr:nvPicPr>
        <xdr:cNvPr id="1982111038" name="Picture"/>
        <xdr:cNvPicPr/>
      </xdr:nvPicPr>
      <xdr:blipFill>
        <a:blip xmlns:r="http://schemas.openxmlformats.org/officeDocument/2006/relationships" r:embed="rId22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</xdr:col>
      <xdr:colOff>0</xdr:colOff>
      <xdr:row>150</xdr:row>
      <xdr:rowOff>9525</xdr:rowOff>
    </xdr:to>
    <xdr:pic>
      <xdr:nvPicPr>
        <xdr:cNvPr id="1745699502" name="Picture"/>
        <xdr:cNvPicPr/>
      </xdr:nvPicPr>
      <xdr:blipFill>
        <a:blip xmlns:r="http://schemas.openxmlformats.org/officeDocument/2006/relationships" r:embed="rId22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2</xdr:col>
      <xdr:colOff>0</xdr:colOff>
      <xdr:row>150</xdr:row>
      <xdr:rowOff>9525</xdr:rowOff>
    </xdr:to>
    <xdr:pic>
      <xdr:nvPicPr>
        <xdr:cNvPr id="629399920" name="Picture"/>
        <xdr:cNvPicPr/>
      </xdr:nvPicPr>
      <xdr:blipFill>
        <a:blip xmlns:r="http://schemas.openxmlformats.org/officeDocument/2006/relationships" r:embed="rId22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3</xdr:col>
      <xdr:colOff>0</xdr:colOff>
      <xdr:row>150</xdr:row>
      <xdr:rowOff>9525</xdr:rowOff>
    </xdr:to>
    <xdr:pic>
      <xdr:nvPicPr>
        <xdr:cNvPr id="1448795890" name="Picture"/>
        <xdr:cNvPicPr/>
      </xdr:nvPicPr>
      <xdr:blipFill>
        <a:blip xmlns:r="http://schemas.openxmlformats.org/officeDocument/2006/relationships" r:embed="rId22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1</xdr:col>
      <xdr:colOff>0</xdr:colOff>
      <xdr:row>164</xdr:row>
      <xdr:rowOff>0</xdr:rowOff>
    </xdr:to>
    <xdr:pic>
      <xdr:nvPicPr>
        <xdr:cNvPr id="1488706790" name="Picture"/>
        <xdr:cNvPicPr/>
      </xdr:nvPicPr>
      <xdr:blipFill>
        <a:blip xmlns:r="http://schemas.openxmlformats.org/officeDocument/2006/relationships" r:embed="rId22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</xdr:col>
      <xdr:colOff>0</xdr:colOff>
      <xdr:row>164</xdr:row>
      <xdr:rowOff>0</xdr:rowOff>
    </xdr:to>
    <xdr:pic>
      <xdr:nvPicPr>
        <xdr:cNvPr id="1465702342" name="Picture"/>
        <xdr:cNvPicPr/>
      </xdr:nvPicPr>
      <xdr:blipFill>
        <a:blip xmlns:r="http://schemas.openxmlformats.org/officeDocument/2006/relationships" r:embed="rId22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3</xdr:col>
      <xdr:colOff>0</xdr:colOff>
      <xdr:row>164</xdr:row>
      <xdr:rowOff>0</xdr:rowOff>
    </xdr:to>
    <xdr:pic>
      <xdr:nvPicPr>
        <xdr:cNvPr id="808820474" name="Picture"/>
        <xdr:cNvPicPr/>
      </xdr:nvPicPr>
      <xdr:blipFill>
        <a:blip xmlns:r="http://schemas.openxmlformats.org/officeDocument/2006/relationships" r:embed="rId23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</xdr:col>
      <xdr:colOff>0</xdr:colOff>
      <xdr:row>165</xdr:row>
      <xdr:rowOff>0</xdr:rowOff>
    </xdr:to>
    <xdr:pic>
      <xdr:nvPicPr>
        <xdr:cNvPr id="629097932" name="Picture"/>
        <xdr:cNvPicPr/>
      </xdr:nvPicPr>
      <xdr:blipFill>
        <a:blip xmlns:r="http://schemas.openxmlformats.org/officeDocument/2006/relationships" r:embed="rId23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</xdr:col>
      <xdr:colOff>0</xdr:colOff>
      <xdr:row>165</xdr:row>
      <xdr:rowOff>0</xdr:rowOff>
    </xdr:to>
    <xdr:pic>
      <xdr:nvPicPr>
        <xdr:cNvPr id="400507001" name="Picture"/>
        <xdr:cNvPicPr/>
      </xdr:nvPicPr>
      <xdr:blipFill>
        <a:blip xmlns:r="http://schemas.openxmlformats.org/officeDocument/2006/relationships" r:embed="rId23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3</xdr:col>
      <xdr:colOff>0</xdr:colOff>
      <xdr:row>165</xdr:row>
      <xdr:rowOff>0</xdr:rowOff>
    </xdr:to>
    <xdr:pic>
      <xdr:nvPicPr>
        <xdr:cNvPr id="1685231998" name="Picture"/>
        <xdr:cNvPicPr/>
      </xdr:nvPicPr>
      <xdr:blipFill>
        <a:blip xmlns:r="http://schemas.openxmlformats.org/officeDocument/2006/relationships" r:embed="rId23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</xdr:col>
      <xdr:colOff>0</xdr:colOff>
      <xdr:row>166</xdr:row>
      <xdr:rowOff>0</xdr:rowOff>
    </xdr:to>
    <xdr:pic>
      <xdr:nvPicPr>
        <xdr:cNvPr id="286019652" name="Picture"/>
        <xdr:cNvPicPr/>
      </xdr:nvPicPr>
      <xdr:blipFill>
        <a:blip xmlns:r="http://schemas.openxmlformats.org/officeDocument/2006/relationships" r:embed="rId234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2</xdr:col>
      <xdr:colOff>0</xdr:colOff>
      <xdr:row>166</xdr:row>
      <xdr:rowOff>0</xdr:rowOff>
    </xdr:to>
    <xdr:pic>
      <xdr:nvPicPr>
        <xdr:cNvPr id="916671569" name="Picture"/>
        <xdr:cNvPicPr/>
      </xdr:nvPicPr>
      <xdr:blipFill>
        <a:blip xmlns:r="http://schemas.openxmlformats.org/officeDocument/2006/relationships" r:embed="rId235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3</xdr:col>
      <xdr:colOff>0</xdr:colOff>
      <xdr:row>166</xdr:row>
      <xdr:rowOff>0</xdr:rowOff>
    </xdr:to>
    <xdr:pic>
      <xdr:nvPicPr>
        <xdr:cNvPr id="1719499685" name="Picture"/>
        <xdr:cNvPicPr/>
      </xdr:nvPicPr>
      <xdr:blipFill>
        <a:blip xmlns:r="http://schemas.openxmlformats.org/officeDocument/2006/relationships" r:embed="rId23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0</xdr:colOff>
      <xdr:row>167</xdr:row>
      <xdr:rowOff>0</xdr:rowOff>
    </xdr:to>
    <xdr:pic>
      <xdr:nvPicPr>
        <xdr:cNvPr id="1150049933" name="Picture"/>
        <xdr:cNvPicPr/>
      </xdr:nvPicPr>
      <xdr:blipFill>
        <a:blip xmlns:r="http://schemas.openxmlformats.org/officeDocument/2006/relationships" r:embed="rId23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2</xdr:col>
      <xdr:colOff>0</xdr:colOff>
      <xdr:row>167</xdr:row>
      <xdr:rowOff>0</xdr:rowOff>
    </xdr:to>
    <xdr:pic>
      <xdr:nvPicPr>
        <xdr:cNvPr id="253337674" name="Picture"/>
        <xdr:cNvPicPr/>
      </xdr:nvPicPr>
      <xdr:blipFill>
        <a:blip xmlns:r="http://schemas.openxmlformats.org/officeDocument/2006/relationships" r:embed="rId23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3</xdr:col>
      <xdr:colOff>0</xdr:colOff>
      <xdr:row>167</xdr:row>
      <xdr:rowOff>0</xdr:rowOff>
    </xdr:to>
    <xdr:pic>
      <xdr:nvPicPr>
        <xdr:cNvPr id="388131092" name="Picture"/>
        <xdr:cNvPicPr/>
      </xdr:nvPicPr>
      <xdr:blipFill>
        <a:blip xmlns:r="http://schemas.openxmlformats.org/officeDocument/2006/relationships" r:embed="rId239"/>
        <a:srcRect/>
        <a:stretch>
          <a:fillRect r="5815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</xdr:col>
      <xdr:colOff>0</xdr:colOff>
      <xdr:row>168</xdr:row>
      <xdr:rowOff>0</xdr:rowOff>
    </xdr:to>
    <xdr:pic>
      <xdr:nvPicPr>
        <xdr:cNvPr id="1863550349" name="Picture"/>
        <xdr:cNvPicPr/>
      </xdr:nvPicPr>
      <xdr:blipFill>
        <a:blip xmlns:r="http://schemas.openxmlformats.org/officeDocument/2006/relationships" r:embed="rId24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2</xdr:col>
      <xdr:colOff>0</xdr:colOff>
      <xdr:row>168</xdr:row>
      <xdr:rowOff>0</xdr:rowOff>
    </xdr:to>
    <xdr:pic>
      <xdr:nvPicPr>
        <xdr:cNvPr id="1241017831" name="Picture"/>
        <xdr:cNvPicPr/>
      </xdr:nvPicPr>
      <xdr:blipFill>
        <a:blip xmlns:r="http://schemas.openxmlformats.org/officeDocument/2006/relationships" r:embed="rId24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3</xdr:col>
      <xdr:colOff>0</xdr:colOff>
      <xdr:row>168</xdr:row>
      <xdr:rowOff>0</xdr:rowOff>
    </xdr:to>
    <xdr:pic>
      <xdr:nvPicPr>
        <xdr:cNvPr id="1928628474" name="Picture"/>
        <xdr:cNvPicPr/>
      </xdr:nvPicPr>
      <xdr:blipFill>
        <a:blip xmlns:r="http://schemas.openxmlformats.org/officeDocument/2006/relationships" r:embed="rId242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</xdr:col>
      <xdr:colOff>0</xdr:colOff>
      <xdr:row>169</xdr:row>
      <xdr:rowOff>0</xdr:rowOff>
    </xdr:to>
    <xdr:pic>
      <xdr:nvPicPr>
        <xdr:cNvPr id="1932365118" name="Picture"/>
        <xdr:cNvPicPr/>
      </xdr:nvPicPr>
      <xdr:blipFill>
        <a:blip xmlns:r="http://schemas.openxmlformats.org/officeDocument/2006/relationships" r:embed="rId24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2</xdr:col>
      <xdr:colOff>0</xdr:colOff>
      <xdr:row>169</xdr:row>
      <xdr:rowOff>0</xdr:rowOff>
    </xdr:to>
    <xdr:pic>
      <xdr:nvPicPr>
        <xdr:cNvPr id="100914214" name="Picture"/>
        <xdr:cNvPicPr/>
      </xdr:nvPicPr>
      <xdr:blipFill>
        <a:blip xmlns:r="http://schemas.openxmlformats.org/officeDocument/2006/relationships" r:embed="rId24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3</xdr:col>
      <xdr:colOff>0</xdr:colOff>
      <xdr:row>169</xdr:row>
      <xdr:rowOff>0</xdr:rowOff>
    </xdr:to>
    <xdr:pic>
      <xdr:nvPicPr>
        <xdr:cNvPr id="60571436" name="Picture"/>
        <xdr:cNvPicPr/>
      </xdr:nvPicPr>
      <xdr:blipFill>
        <a:blip xmlns:r="http://schemas.openxmlformats.org/officeDocument/2006/relationships" r:embed="rId24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0</xdr:colOff>
      <xdr:row>170</xdr:row>
      <xdr:rowOff>0</xdr:rowOff>
    </xdr:to>
    <xdr:pic>
      <xdr:nvPicPr>
        <xdr:cNvPr id="585377466" name="Picture"/>
        <xdr:cNvPicPr/>
      </xdr:nvPicPr>
      <xdr:blipFill>
        <a:blip xmlns:r="http://schemas.openxmlformats.org/officeDocument/2006/relationships" r:embed="rId246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</xdr:col>
      <xdr:colOff>0</xdr:colOff>
      <xdr:row>170</xdr:row>
      <xdr:rowOff>0</xdr:rowOff>
    </xdr:to>
    <xdr:pic>
      <xdr:nvPicPr>
        <xdr:cNvPr id="1064953823" name="Picture"/>
        <xdr:cNvPicPr/>
      </xdr:nvPicPr>
      <xdr:blipFill>
        <a:blip xmlns:r="http://schemas.openxmlformats.org/officeDocument/2006/relationships" r:embed="rId247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3</xdr:col>
      <xdr:colOff>0</xdr:colOff>
      <xdr:row>170</xdr:row>
      <xdr:rowOff>0</xdr:rowOff>
    </xdr:to>
    <xdr:pic>
      <xdr:nvPicPr>
        <xdr:cNvPr id="751953283" name="Picture"/>
        <xdr:cNvPicPr/>
      </xdr:nvPicPr>
      <xdr:blipFill>
        <a:blip xmlns:r="http://schemas.openxmlformats.org/officeDocument/2006/relationships" r:embed="rId248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</xdr:col>
      <xdr:colOff>0</xdr:colOff>
      <xdr:row>171</xdr:row>
      <xdr:rowOff>0</xdr:rowOff>
    </xdr:to>
    <xdr:pic>
      <xdr:nvPicPr>
        <xdr:cNvPr id="889368959" name="Picture"/>
        <xdr:cNvPicPr/>
      </xdr:nvPicPr>
      <xdr:blipFill>
        <a:blip xmlns:r="http://schemas.openxmlformats.org/officeDocument/2006/relationships" r:embed="rId249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303547211" name="Picture"/>
        <xdr:cNvPicPr/>
      </xdr:nvPicPr>
      <xdr:blipFill>
        <a:blip xmlns:r="http://schemas.openxmlformats.org/officeDocument/2006/relationships" r:embed="rId25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0</xdr:colOff>
      <xdr:row>181</xdr:row>
      <xdr:rowOff>0</xdr:rowOff>
    </xdr:to>
    <xdr:pic>
      <xdr:nvPicPr>
        <xdr:cNvPr id="356312694" name="Picture"/>
        <xdr:cNvPicPr/>
      </xdr:nvPicPr>
      <xdr:blipFill>
        <a:blip xmlns:r="http://schemas.openxmlformats.org/officeDocument/2006/relationships" r:embed="rId25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0</xdr:colOff>
      <xdr:row>181</xdr:row>
      <xdr:rowOff>0</xdr:rowOff>
    </xdr:to>
    <xdr:pic>
      <xdr:nvPicPr>
        <xdr:cNvPr id="382354955" name="Picture"/>
        <xdr:cNvPicPr/>
      </xdr:nvPicPr>
      <xdr:blipFill>
        <a:blip xmlns:r="http://schemas.openxmlformats.org/officeDocument/2006/relationships" r:embed="rId25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pic>
      <xdr:nvPicPr>
        <xdr:cNvPr id="1133746312" name="Picture"/>
        <xdr:cNvPicPr/>
      </xdr:nvPicPr>
      <xdr:blipFill>
        <a:blip xmlns:r="http://schemas.openxmlformats.org/officeDocument/2006/relationships" r:embed="rId25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2</xdr:col>
      <xdr:colOff>0</xdr:colOff>
      <xdr:row>182</xdr:row>
      <xdr:rowOff>0</xdr:rowOff>
    </xdr:to>
    <xdr:pic>
      <xdr:nvPicPr>
        <xdr:cNvPr id="1782330637" name="Picture"/>
        <xdr:cNvPicPr/>
      </xdr:nvPicPr>
      <xdr:blipFill>
        <a:blip xmlns:r="http://schemas.openxmlformats.org/officeDocument/2006/relationships" r:embed="rId25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3</xdr:col>
      <xdr:colOff>0</xdr:colOff>
      <xdr:row>182</xdr:row>
      <xdr:rowOff>0</xdr:rowOff>
    </xdr:to>
    <xdr:pic>
      <xdr:nvPicPr>
        <xdr:cNvPr id="146226662" name="Picture"/>
        <xdr:cNvPicPr/>
      </xdr:nvPicPr>
      <xdr:blipFill>
        <a:blip xmlns:r="http://schemas.openxmlformats.org/officeDocument/2006/relationships" r:embed="rId25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516391927" name="Picture"/>
        <xdr:cNvPicPr/>
      </xdr:nvPicPr>
      <xdr:blipFill>
        <a:blip xmlns:r="http://schemas.openxmlformats.org/officeDocument/2006/relationships" r:embed="rId250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2</xdr:col>
      <xdr:colOff>0</xdr:colOff>
      <xdr:row>183</xdr:row>
      <xdr:rowOff>0</xdr:rowOff>
    </xdr:to>
    <xdr:pic>
      <xdr:nvPicPr>
        <xdr:cNvPr id="1966574515" name="Picture"/>
        <xdr:cNvPicPr/>
      </xdr:nvPicPr>
      <xdr:blipFill>
        <a:blip xmlns:r="http://schemas.openxmlformats.org/officeDocument/2006/relationships" r:embed="rId251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3</xdr:col>
      <xdr:colOff>0</xdr:colOff>
      <xdr:row>183</xdr:row>
      <xdr:rowOff>0</xdr:rowOff>
    </xdr:to>
    <xdr:pic>
      <xdr:nvPicPr>
        <xdr:cNvPr id="891364510" name="Picture"/>
        <xdr:cNvPicPr/>
      </xdr:nvPicPr>
      <xdr:blipFill>
        <a:blip xmlns:r="http://schemas.openxmlformats.org/officeDocument/2006/relationships" r:embed="rId252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102998092" name="Picture"/>
        <xdr:cNvPicPr/>
      </xdr:nvPicPr>
      <xdr:blipFill>
        <a:blip xmlns:r="http://schemas.openxmlformats.org/officeDocument/2006/relationships" r:embed="rId253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2</xdr:col>
      <xdr:colOff>0</xdr:colOff>
      <xdr:row>184</xdr:row>
      <xdr:rowOff>0</xdr:rowOff>
    </xdr:to>
    <xdr:pic>
      <xdr:nvPicPr>
        <xdr:cNvPr id="1046613749" name="Picture"/>
        <xdr:cNvPicPr/>
      </xdr:nvPicPr>
      <xdr:blipFill>
        <a:blip xmlns:r="http://schemas.openxmlformats.org/officeDocument/2006/relationships" r:embed="rId254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3</xdr:col>
      <xdr:colOff>0</xdr:colOff>
      <xdr:row>184</xdr:row>
      <xdr:rowOff>0</xdr:rowOff>
    </xdr:to>
    <xdr:pic>
      <xdr:nvPicPr>
        <xdr:cNvPr id="585750049" name="Picture"/>
        <xdr:cNvPicPr/>
      </xdr:nvPicPr>
      <xdr:blipFill>
        <a:blip xmlns:r="http://schemas.openxmlformats.org/officeDocument/2006/relationships" r:embed="rId255"/>
        <a:srcRect/>
        <a:stretch>
          <a:fillRect r="574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</xdr:col>
      <xdr:colOff>0</xdr:colOff>
      <xdr:row>185</xdr:row>
      <xdr:rowOff>0</xdr:rowOff>
    </xdr:to>
    <xdr:pic>
      <xdr:nvPicPr>
        <xdr:cNvPr id="786800905" name="Picture"/>
        <xdr:cNvPicPr/>
      </xdr:nvPicPr>
      <xdr:blipFill>
        <a:blip xmlns:r="http://schemas.openxmlformats.org/officeDocument/2006/relationships" r:embed="rId25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2</xdr:col>
      <xdr:colOff>0</xdr:colOff>
      <xdr:row>185</xdr:row>
      <xdr:rowOff>0</xdr:rowOff>
    </xdr:to>
    <xdr:pic>
      <xdr:nvPicPr>
        <xdr:cNvPr id="1508471831" name="Picture"/>
        <xdr:cNvPicPr/>
      </xdr:nvPicPr>
      <xdr:blipFill>
        <a:blip xmlns:r="http://schemas.openxmlformats.org/officeDocument/2006/relationships" r:embed="rId25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3</xdr:col>
      <xdr:colOff>0</xdr:colOff>
      <xdr:row>185</xdr:row>
      <xdr:rowOff>0</xdr:rowOff>
    </xdr:to>
    <xdr:pic>
      <xdr:nvPicPr>
        <xdr:cNvPr id="919953198" name="Picture"/>
        <xdr:cNvPicPr/>
      </xdr:nvPicPr>
      <xdr:blipFill>
        <a:blip xmlns:r="http://schemas.openxmlformats.org/officeDocument/2006/relationships" r:embed="rId25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1</xdr:col>
      <xdr:colOff>0</xdr:colOff>
      <xdr:row>186</xdr:row>
      <xdr:rowOff>0</xdr:rowOff>
    </xdr:to>
    <xdr:pic>
      <xdr:nvPicPr>
        <xdr:cNvPr id="2119409664" name="Picture"/>
        <xdr:cNvPicPr/>
      </xdr:nvPicPr>
      <xdr:blipFill>
        <a:blip xmlns:r="http://schemas.openxmlformats.org/officeDocument/2006/relationships" r:embed="rId25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2</xdr:col>
      <xdr:colOff>0</xdr:colOff>
      <xdr:row>186</xdr:row>
      <xdr:rowOff>0</xdr:rowOff>
    </xdr:to>
    <xdr:pic>
      <xdr:nvPicPr>
        <xdr:cNvPr id="277969041" name="Picture"/>
        <xdr:cNvPicPr/>
      </xdr:nvPicPr>
      <xdr:blipFill>
        <a:blip xmlns:r="http://schemas.openxmlformats.org/officeDocument/2006/relationships" r:embed="rId26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3</xdr:col>
      <xdr:colOff>0</xdr:colOff>
      <xdr:row>186</xdr:row>
      <xdr:rowOff>0</xdr:rowOff>
    </xdr:to>
    <xdr:pic>
      <xdr:nvPicPr>
        <xdr:cNvPr id="1595277843" name="Picture"/>
        <xdr:cNvPicPr/>
      </xdr:nvPicPr>
      <xdr:blipFill>
        <a:blip xmlns:r="http://schemas.openxmlformats.org/officeDocument/2006/relationships" r:embed="rId26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</xdr:col>
      <xdr:colOff>0</xdr:colOff>
      <xdr:row>187</xdr:row>
      <xdr:rowOff>0</xdr:rowOff>
    </xdr:to>
    <xdr:pic>
      <xdr:nvPicPr>
        <xdr:cNvPr id="476513573" name="Picture"/>
        <xdr:cNvPicPr/>
      </xdr:nvPicPr>
      <xdr:blipFill>
        <a:blip xmlns:r="http://schemas.openxmlformats.org/officeDocument/2006/relationships" r:embed="rId25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2</xdr:col>
      <xdr:colOff>0</xdr:colOff>
      <xdr:row>187</xdr:row>
      <xdr:rowOff>0</xdr:rowOff>
    </xdr:to>
    <xdr:pic>
      <xdr:nvPicPr>
        <xdr:cNvPr id="1742811023" name="Picture"/>
        <xdr:cNvPicPr/>
      </xdr:nvPicPr>
      <xdr:blipFill>
        <a:blip xmlns:r="http://schemas.openxmlformats.org/officeDocument/2006/relationships" r:embed="rId25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3</xdr:col>
      <xdr:colOff>0</xdr:colOff>
      <xdr:row>187</xdr:row>
      <xdr:rowOff>0</xdr:rowOff>
    </xdr:to>
    <xdr:pic>
      <xdr:nvPicPr>
        <xdr:cNvPr id="542929949" name="Picture"/>
        <xdr:cNvPicPr/>
      </xdr:nvPicPr>
      <xdr:blipFill>
        <a:blip xmlns:r="http://schemas.openxmlformats.org/officeDocument/2006/relationships" r:embed="rId25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</xdr:col>
      <xdr:colOff>0</xdr:colOff>
      <xdr:row>188</xdr:row>
      <xdr:rowOff>0</xdr:rowOff>
    </xdr:to>
    <xdr:pic>
      <xdr:nvPicPr>
        <xdr:cNvPr id="1162465336" name="Picture"/>
        <xdr:cNvPicPr/>
      </xdr:nvPicPr>
      <xdr:blipFill>
        <a:blip xmlns:r="http://schemas.openxmlformats.org/officeDocument/2006/relationships" r:embed="rId259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</xdr:col>
      <xdr:colOff>0</xdr:colOff>
      <xdr:row>188</xdr:row>
      <xdr:rowOff>0</xdr:rowOff>
    </xdr:to>
    <xdr:pic>
      <xdr:nvPicPr>
        <xdr:cNvPr id="1468193820" name="Picture"/>
        <xdr:cNvPicPr/>
      </xdr:nvPicPr>
      <xdr:blipFill>
        <a:blip xmlns:r="http://schemas.openxmlformats.org/officeDocument/2006/relationships" r:embed="rId260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3</xdr:col>
      <xdr:colOff>0</xdr:colOff>
      <xdr:row>188</xdr:row>
      <xdr:rowOff>0</xdr:rowOff>
    </xdr:to>
    <xdr:pic>
      <xdr:nvPicPr>
        <xdr:cNvPr id="1180322843" name="Picture"/>
        <xdr:cNvPicPr/>
      </xdr:nvPicPr>
      <xdr:blipFill>
        <a:blip xmlns:r="http://schemas.openxmlformats.org/officeDocument/2006/relationships" r:embed="rId261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</xdr:col>
      <xdr:colOff>0</xdr:colOff>
      <xdr:row>189</xdr:row>
      <xdr:rowOff>0</xdr:rowOff>
    </xdr:to>
    <xdr:pic>
      <xdr:nvPicPr>
        <xdr:cNvPr id="498585370" name="Picture"/>
        <xdr:cNvPicPr/>
      </xdr:nvPicPr>
      <xdr:blipFill>
        <a:blip xmlns:r="http://schemas.openxmlformats.org/officeDocument/2006/relationships" r:embed="rId256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2</xdr:col>
      <xdr:colOff>0</xdr:colOff>
      <xdr:row>189</xdr:row>
      <xdr:rowOff>0</xdr:rowOff>
    </xdr:to>
    <xdr:pic>
      <xdr:nvPicPr>
        <xdr:cNvPr id="470126740" name="Picture"/>
        <xdr:cNvPicPr/>
      </xdr:nvPicPr>
      <xdr:blipFill>
        <a:blip xmlns:r="http://schemas.openxmlformats.org/officeDocument/2006/relationships" r:embed="rId257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188</xdr:row>
      <xdr:rowOff>0</xdr:rowOff>
    </xdr:from>
    <xdr:to>
      <xdr:col>3</xdr:col>
      <xdr:colOff>0</xdr:colOff>
      <xdr:row>189</xdr:row>
      <xdr:rowOff>0</xdr:rowOff>
    </xdr:to>
    <xdr:pic>
      <xdr:nvPicPr>
        <xdr:cNvPr id="39849914" name="Picture"/>
        <xdr:cNvPicPr/>
      </xdr:nvPicPr>
      <xdr:blipFill>
        <a:blip xmlns:r="http://schemas.openxmlformats.org/officeDocument/2006/relationships" r:embed="rId258"/>
        <a:srcRect/>
        <a:stretch>
          <a:fillRect r="24822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9525</xdr:rowOff>
    </xdr:from>
    <xdr:to>
      <xdr:col>1</xdr:col>
      <xdr:colOff>28575</xdr:colOff>
      <xdr:row>190</xdr:row>
      <xdr:rowOff>904875</xdr:rowOff>
    </xdr:to>
    <xdr:pic>
      <xdr:nvPicPr>
        <xdr:cNvPr id="317" name="Immagine 316" descr="16.jpg"/>
        <xdr:cNvPicPr>
          <a:picLocks noChangeAspect="1"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0" y="136836150"/>
          <a:ext cx="1590675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190</xdr:row>
      <xdr:rowOff>866776</xdr:rowOff>
    </xdr:from>
    <xdr:to>
      <xdr:col>1</xdr:col>
      <xdr:colOff>0</xdr:colOff>
      <xdr:row>193</xdr:row>
      <xdr:rowOff>9525</xdr:rowOff>
    </xdr:to>
    <xdr:pic>
      <xdr:nvPicPr>
        <xdr:cNvPr id="318" name="Immagine 317" descr="15.jpg"/>
        <xdr:cNvPicPr>
          <a:picLocks noChangeAspect="1"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1" y="137693401"/>
          <a:ext cx="1562099" cy="10572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923925</xdr:rowOff>
    </xdr:from>
    <xdr:to>
      <xdr:col>1</xdr:col>
      <xdr:colOff>28575</xdr:colOff>
      <xdr:row>194</xdr:row>
      <xdr:rowOff>47624</xdr:rowOff>
    </xdr:to>
    <xdr:pic>
      <xdr:nvPicPr>
        <xdr:cNvPr id="319" name="Immagine 318" descr="24.jpg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0" y="138703050"/>
          <a:ext cx="15906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1</xdr:rowOff>
    </xdr:from>
    <xdr:to>
      <xdr:col>1</xdr:col>
      <xdr:colOff>28575</xdr:colOff>
      <xdr:row>196</xdr:row>
      <xdr:rowOff>28575</xdr:rowOff>
    </xdr:to>
    <xdr:pic>
      <xdr:nvPicPr>
        <xdr:cNvPr id="320" name="Immagine 319" descr="23.jpg"/>
        <xdr:cNvPicPr>
          <a:picLocks noChangeAspect="1"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140646151"/>
          <a:ext cx="1590675" cy="9524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1</xdr:rowOff>
    </xdr:from>
    <xdr:to>
      <xdr:col>1</xdr:col>
      <xdr:colOff>19050</xdr:colOff>
      <xdr:row>197</xdr:row>
      <xdr:rowOff>9525</xdr:rowOff>
    </xdr:to>
    <xdr:pic>
      <xdr:nvPicPr>
        <xdr:cNvPr id="321" name="Immagine 320" descr="17.jpg"/>
        <xdr:cNvPicPr>
          <a:picLocks noChangeAspect="1"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0" y="141570076"/>
          <a:ext cx="1581150" cy="9143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1</xdr:rowOff>
    </xdr:from>
    <xdr:to>
      <xdr:col>1</xdr:col>
      <xdr:colOff>28575</xdr:colOff>
      <xdr:row>198</xdr:row>
      <xdr:rowOff>1</xdr:rowOff>
    </xdr:to>
    <xdr:pic>
      <xdr:nvPicPr>
        <xdr:cNvPr id="322" name="Immagine 321" descr="18.jpg"/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0" y="142474951"/>
          <a:ext cx="1590675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</xdr:col>
      <xdr:colOff>28575</xdr:colOff>
      <xdr:row>200</xdr:row>
      <xdr:rowOff>28575</xdr:rowOff>
    </xdr:to>
    <xdr:pic>
      <xdr:nvPicPr>
        <xdr:cNvPr id="323" name="Immagine 322" descr="19.jpg"/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0" y="143798925"/>
          <a:ext cx="1590675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</xdr:col>
      <xdr:colOff>28575</xdr:colOff>
      <xdr:row>201</xdr:row>
      <xdr:rowOff>19050</xdr:rowOff>
    </xdr:to>
    <xdr:pic>
      <xdr:nvPicPr>
        <xdr:cNvPr id="324" name="Immagine 323" descr="20.jpg"/>
        <xdr:cNvPicPr>
          <a:picLocks noChangeAspect="1"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0" y="144770475"/>
          <a:ext cx="1590675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1</xdr:rowOff>
    </xdr:from>
    <xdr:to>
      <xdr:col>1</xdr:col>
      <xdr:colOff>28575</xdr:colOff>
      <xdr:row>202</xdr:row>
      <xdr:rowOff>57150</xdr:rowOff>
    </xdr:to>
    <xdr:pic>
      <xdr:nvPicPr>
        <xdr:cNvPr id="325" name="Immagine 324" descr="22.jpg"/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0" y="145694401"/>
          <a:ext cx="1590675" cy="10001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202</xdr:row>
      <xdr:rowOff>0</xdr:rowOff>
    </xdr:from>
    <xdr:to>
      <xdr:col>1</xdr:col>
      <xdr:colOff>38100</xdr:colOff>
      <xdr:row>203</xdr:row>
      <xdr:rowOff>19050</xdr:rowOff>
    </xdr:to>
    <xdr:pic>
      <xdr:nvPicPr>
        <xdr:cNvPr id="326" name="Immagine 325" descr="21.jpg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" y="146637375"/>
          <a:ext cx="1600199" cy="97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203</xdr:row>
      <xdr:rowOff>0</xdr:rowOff>
    </xdr:from>
    <xdr:to>
      <xdr:col>1</xdr:col>
      <xdr:colOff>57150</xdr:colOff>
      <xdr:row>203</xdr:row>
      <xdr:rowOff>1019175</xdr:rowOff>
    </xdr:to>
    <xdr:pic>
      <xdr:nvPicPr>
        <xdr:cNvPr id="327" name="Immagine 326" descr="15.jpg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1" y="147589875"/>
          <a:ext cx="1619249" cy="1019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981075</xdr:rowOff>
    </xdr:from>
    <xdr:to>
      <xdr:col>1</xdr:col>
      <xdr:colOff>0</xdr:colOff>
      <xdr:row>205</xdr:row>
      <xdr:rowOff>0</xdr:rowOff>
    </xdr:to>
    <xdr:pic>
      <xdr:nvPicPr>
        <xdr:cNvPr id="328" name="Immagine 327" descr="16.jpg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0" y="148570950"/>
          <a:ext cx="1562100" cy="971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</xdr:col>
      <xdr:colOff>19050</xdr:colOff>
      <xdr:row>207</xdr:row>
      <xdr:rowOff>9525</xdr:rowOff>
    </xdr:to>
    <xdr:pic>
      <xdr:nvPicPr>
        <xdr:cNvPr id="329" name="Immagine 328" descr="15.jpg"/>
        <xdr:cNvPicPr>
          <a:picLocks noChangeAspect="1"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149923500"/>
          <a:ext cx="158115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2</xdr:col>
      <xdr:colOff>0</xdr:colOff>
      <xdr:row>207</xdr:row>
      <xdr:rowOff>19050</xdr:rowOff>
    </xdr:to>
    <xdr:pic>
      <xdr:nvPicPr>
        <xdr:cNvPr id="330" name="Immagine 329" descr="16.jpg"/>
        <xdr:cNvPicPr>
          <a:picLocks noChangeAspect="1"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1562100" y="149923500"/>
          <a:ext cx="1562100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207</xdr:row>
      <xdr:rowOff>0</xdr:rowOff>
    </xdr:from>
    <xdr:to>
      <xdr:col>1</xdr:col>
      <xdr:colOff>38100</xdr:colOff>
      <xdr:row>208</xdr:row>
      <xdr:rowOff>0</xdr:rowOff>
    </xdr:to>
    <xdr:pic>
      <xdr:nvPicPr>
        <xdr:cNvPr id="331" name="Immagine 330" descr="17.jpg"/>
        <xdr:cNvPicPr>
          <a:picLocks noChangeAspect="1"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1" y="150866475"/>
          <a:ext cx="1600199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1</xdr:col>
      <xdr:colOff>38099</xdr:colOff>
      <xdr:row>209</xdr:row>
      <xdr:rowOff>0</xdr:rowOff>
    </xdr:to>
    <xdr:pic>
      <xdr:nvPicPr>
        <xdr:cNvPr id="332" name="Immagine 331" descr="18.jpg"/>
        <xdr:cNvPicPr>
          <a:picLocks noChangeAspect="1"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151809450"/>
          <a:ext cx="1600199" cy="9334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209</xdr:row>
      <xdr:rowOff>0</xdr:rowOff>
    </xdr:from>
    <xdr:to>
      <xdr:col>1</xdr:col>
      <xdr:colOff>1</xdr:colOff>
      <xdr:row>210</xdr:row>
      <xdr:rowOff>0</xdr:rowOff>
    </xdr:to>
    <xdr:pic>
      <xdr:nvPicPr>
        <xdr:cNvPr id="333" name="Immagine 332" descr="19.jpg"/>
        <xdr:cNvPicPr>
          <a:picLocks noChangeAspect="1"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1" y="152742900"/>
          <a:ext cx="1562100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1</xdr:col>
      <xdr:colOff>0</xdr:colOff>
      <xdr:row>211</xdr:row>
      <xdr:rowOff>19050</xdr:rowOff>
    </xdr:to>
    <xdr:pic>
      <xdr:nvPicPr>
        <xdr:cNvPr id="334" name="Immagine 333" descr="15.jpg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0" y="153704925"/>
          <a:ext cx="1562100" cy="981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9525</xdr:colOff>
      <xdr:row>212</xdr:row>
      <xdr:rowOff>0</xdr:rowOff>
    </xdr:to>
    <xdr:pic>
      <xdr:nvPicPr>
        <xdr:cNvPr id="335" name="Immagine 334" descr="16.jpg"/>
        <xdr:cNvPicPr>
          <a:picLocks noChangeAspect="1"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0" y="154666950"/>
          <a:ext cx="1571625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1</xdr:col>
      <xdr:colOff>9525</xdr:colOff>
      <xdr:row>213</xdr:row>
      <xdr:rowOff>28575</xdr:rowOff>
    </xdr:to>
    <xdr:pic>
      <xdr:nvPicPr>
        <xdr:cNvPr id="336" name="Immagine 335" descr="17.jpg"/>
        <xdr:cNvPicPr>
          <a:picLocks noChangeAspect="1"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0" y="155533725"/>
          <a:ext cx="1571625" cy="981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1</xdr:col>
      <xdr:colOff>9525</xdr:colOff>
      <xdr:row>214</xdr:row>
      <xdr:rowOff>19050</xdr:rowOff>
    </xdr:to>
    <xdr:pic>
      <xdr:nvPicPr>
        <xdr:cNvPr id="337" name="Immagine 336" descr="18.jpg"/>
        <xdr:cNvPicPr>
          <a:picLocks noChangeAspect="1"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0" y="156486225"/>
          <a:ext cx="1571625" cy="981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1552575</xdr:colOff>
      <xdr:row>214</xdr:row>
      <xdr:rowOff>942975</xdr:rowOff>
    </xdr:to>
    <xdr:pic>
      <xdr:nvPicPr>
        <xdr:cNvPr id="338" name="Immagine 337" descr="19.jpg"/>
        <xdr:cNvPicPr>
          <a:picLocks noChangeAspect="1"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157448250"/>
          <a:ext cx="1552575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214</xdr:row>
      <xdr:rowOff>828675</xdr:rowOff>
    </xdr:from>
    <xdr:to>
      <xdr:col>1</xdr:col>
      <xdr:colOff>9524</xdr:colOff>
      <xdr:row>216</xdr:row>
      <xdr:rowOff>9525</xdr:rowOff>
    </xdr:to>
    <xdr:pic>
      <xdr:nvPicPr>
        <xdr:cNvPr id="339" name="Immagine 338" descr="20.jpg"/>
        <xdr:cNvPicPr>
          <a:picLocks noChangeAspect="1"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9525" y="158276925"/>
          <a:ext cx="1562099" cy="1095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1</xdr:col>
      <xdr:colOff>9525</xdr:colOff>
      <xdr:row>217</xdr:row>
      <xdr:rowOff>9525</xdr:rowOff>
    </xdr:to>
    <xdr:pic>
      <xdr:nvPicPr>
        <xdr:cNvPr id="340" name="Immagine 339" descr="15.jpg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0" y="159362775"/>
          <a:ext cx="157162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9525</xdr:colOff>
      <xdr:row>218</xdr:row>
      <xdr:rowOff>19050</xdr:rowOff>
    </xdr:to>
    <xdr:pic>
      <xdr:nvPicPr>
        <xdr:cNvPr id="341" name="Immagine 340" descr="16.jpg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0" y="160315275"/>
          <a:ext cx="1571625" cy="981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1</xdr:col>
      <xdr:colOff>9525</xdr:colOff>
      <xdr:row>219</xdr:row>
      <xdr:rowOff>19050</xdr:rowOff>
    </xdr:to>
    <xdr:pic>
      <xdr:nvPicPr>
        <xdr:cNvPr id="342" name="Immagine 341" descr="21.jpg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0" y="161277300"/>
          <a:ext cx="1571625" cy="971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1552575</xdr:colOff>
      <xdr:row>220</xdr:row>
      <xdr:rowOff>0</xdr:rowOff>
    </xdr:to>
    <xdr:pic>
      <xdr:nvPicPr>
        <xdr:cNvPr id="343" name="Immagine 342" descr="22.jpg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0" y="162229800"/>
          <a:ext cx="1552575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1543051</xdr:colOff>
      <xdr:row>219</xdr:row>
      <xdr:rowOff>0</xdr:rowOff>
    </xdr:from>
    <xdr:to>
      <xdr:col>2</xdr:col>
      <xdr:colOff>28575</xdr:colOff>
      <xdr:row>220</xdr:row>
      <xdr:rowOff>19050</xdr:rowOff>
    </xdr:to>
    <xdr:pic>
      <xdr:nvPicPr>
        <xdr:cNvPr id="344" name="Immagine 343" descr="23.jpg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1543051" y="162229800"/>
          <a:ext cx="1609724" cy="971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1543050</xdr:colOff>
      <xdr:row>221</xdr:row>
      <xdr:rowOff>19050</xdr:rowOff>
    </xdr:to>
    <xdr:pic>
      <xdr:nvPicPr>
        <xdr:cNvPr id="345" name="Immagine 344" descr="24.jpg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0" y="163182300"/>
          <a:ext cx="1543050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1</xdr:col>
      <xdr:colOff>9525</xdr:colOff>
      <xdr:row>222</xdr:row>
      <xdr:rowOff>19050</xdr:rowOff>
    </xdr:to>
    <xdr:pic>
      <xdr:nvPicPr>
        <xdr:cNvPr id="346" name="Immagine 345" descr="18.jpg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0" y="164153850"/>
          <a:ext cx="1571625" cy="933450"/>
        </a:xfrm>
        <a:prstGeom prst="rect">
          <a:avLst/>
        </a:prstGeom>
      </xdr:spPr>
    </xdr:pic>
    <xdr:clientData/>
  </xdr:twoCellAnchor>
  <xdr:twoCellAnchor editAs="oneCell">
    <xdr:from>
      <xdr:col>0</xdr:col>
      <xdr:colOff>1552575</xdr:colOff>
      <xdr:row>221</xdr:row>
      <xdr:rowOff>0</xdr:rowOff>
    </xdr:from>
    <xdr:to>
      <xdr:col>1</xdr:col>
      <xdr:colOff>1552575</xdr:colOff>
      <xdr:row>222</xdr:row>
      <xdr:rowOff>0</xdr:rowOff>
    </xdr:to>
    <xdr:pic>
      <xdr:nvPicPr>
        <xdr:cNvPr id="347" name="Immagine 346" descr="20.jpg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552575" y="164153850"/>
          <a:ext cx="15621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1</xdr:col>
      <xdr:colOff>9524</xdr:colOff>
      <xdr:row>223</xdr:row>
      <xdr:rowOff>9525</xdr:rowOff>
    </xdr:to>
    <xdr:pic>
      <xdr:nvPicPr>
        <xdr:cNvPr id="348" name="Immagine 347" descr="17.jpg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0" y="165068250"/>
          <a:ext cx="1571624" cy="981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0</xdr:colOff>
      <xdr:row>224</xdr:row>
      <xdr:rowOff>0</xdr:rowOff>
    </xdr:to>
    <xdr:pic>
      <xdr:nvPicPr>
        <xdr:cNvPr id="349" name="Immagine 348" descr="19.jpg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0" y="166039800"/>
          <a:ext cx="15621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224</xdr:row>
      <xdr:rowOff>0</xdr:rowOff>
    </xdr:from>
    <xdr:to>
      <xdr:col>1</xdr:col>
      <xdr:colOff>28575</xdr:colOff>
      <xdr:row>225</xdr:row>
      <xdr:rowOff>19051</xdr:rowOff>
    </xdr:to>
    <xdr:pic>
      <xdr:nvPicPr>
        <xdr:cNvPr id="350" name="Immagine 349" descr="15.jpg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19051" y="166954200"/>
          <a:ext cx="1571624" cy="114300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223</xdr:row>
      <xdr:rowOff>904875</xdr:rowOff>
    </xdr:from>
    <xdr:to>
      <xdr:col>2</xdr:col>
      <xdr:colOff>9525</xdr:colOff>
      <xdr:row>225</xdr:row>
      <xdr:rowOff>9526</xdr:rowOff>
    </xdr:to>
    <xdr:pic>
      <xdr:nvPicPr>
        <xdr:cNvPr id="351" name="Immagine 350" descr="16.jpg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581150" y="166944675"/>
          <a:ext cx="1552575" cy="1143001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224</xdr:row>
      <xdr:rowOff>0</xdr:rowOff>
    </xdr:from>
    <xdr:to>
      <xdr:col>3</xdr:col>
      <xdr:colOff>9525</xdr:colOff>
      <xdr:row>225</xdr:row>
      <xdr:rowOff>19050</xdr:rowOff>
    </xdr:to>
    <xdr:pic>
      <xdr:nvPicPr>
        <xdr:cNvPr id="353" name="Immagine 352" descr="17.jpg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3124201" y="166954200"/>
          <a:ext cx="1571624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225</xdr:row>
      <xdr:rowOff>9525</xdr:rowOff>
    </xdr:from>
    <xdr:to>
      <xdr:col>1</xdr:col>
      <xdr:colOff>38100</xdr:colOff>
      <xdr:row>225</xdr:row>
      <xdr:rowOff>1143000</xdr:rowOff>
    </xdr:to>
    <xdr:pic>
      <xdr:nvPicPr>
        <xdr:cNvPr id="354" name="Immagine 353" descr="18.jpg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19050" y="168087675"/>
          <a:ext cx="1581150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1530004</xdr:colOff>
      <xdr:row>225</xdr:row>
      <xdr:rowOff>9525</xdr:rowOff>
    </xdr:from>
    <xdr:to>
      <xdr:col>1</xdr:col>
      <xdr:colOff>1533526</xdr:colOff>
      <xdr:row>226</xdr:row>
      <xdr:rowOff>28575</xdr:rowOff>
    </xdr:to>
    <xdr:pic>
      <xdr:nvPicPr>
        <xdr:cNvPr id="355" name="Immagine 354" descr="19.jpg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1530004" y="168087675"/>
          <a:ext cx="1565622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1533526</xdr:colOff>
      <xdr:row>225</xdr:row>
      <xdr:rowOff>19050</xdr:rowOff>
    </xdr:from>
    <xdr:to>
      <xdr:col>2</xdr:col>
      <xdr:colOff>1552575</xdr:colOff>
      <xdr:row>226</xdr:row>
      <xdr:rowOff>0</xdr:rowOff>
    </xdr:to>
    <xdr:pic>
      <xdr:nvPicPr>
        <xdr:cNvPr id="356" name="Immagine 355" descr="20.jpg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3095626" y="168097200"/>
          <a:ext cx="1581149" cy="11525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225</xdr:row>
      <xdr:rowOff>1114426</xdr:rowOff>
    </xdr:from>
    <xdr:to>
      <xdr:col>1</xdr:col>
      <xdr:colOff>1</xdr:colOff>
      <xdr:row>227</xdr:row>
      <xdr:rowOff>1</xdr:rowOff>
    </xdr:to>
    <xdr:pic>
      <xdr:nvPicPr>
        <xdr:cNvPr id="357" name="Immagine 356" descr="1.png"/>
        <xdr:cNvPicPr>
          <a:picLocks noChangeAspect="1"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1" y="169192576"/>
          <a:ext cx="156210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226</xdr:row>
      <xdr:rowOff>1</xdr:rowOff>
    </xdr:from>
    <xdr:to>
      <xdr:col>2</xdr:col>
      <xdr:colOff>9525</xdr:colOff>
      <xdr:row>227</xdr:row>
      <xdr:rowOff>28575</xdr:rowOff>
    </xdr:to>
    <xdr:pic>
      <xdr:nvPicPr>
        <xdr:cNvPr id="358" name="Immagine 357" descr="2.png"/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1562101" y="169249726"/>
          <a:ext cx="1571624" cy="9810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1</xdr:rowOff>
    </xdr:from>
    <xdr:to>
      <xdr:col>1</xdr:col>
      <xdr:colOff>0</xdr:colOff>
      <xdr:row>228</xdr:row>
      <xdr:rowOff>9525</xdr:rowOff>
    </xdr:to>
    <xdr:pic>
      <xdr:nvPicPr>
        <xdr:cNvPr id="359" name="Immagine 358" descr="21.jpg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0" y="170202226"/>
          <a:ext cx="1562100" cy="11239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</xdr:col>
      <xdr:colOff>0</xdr:colOff>
      <xdr:row>229</xdr:row>
      <xdr:rowOff>47625</xdr:rowOff>
    </xdr:to>
    <xdr:pic>
      <xdr:nvPicPr>
        <xdr:cNvPr id="360" name="Immagine 359" descr="22.jpg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0" y="171316650"/>
          <a:ext cx="1562100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</xdr:col>
      <xdr:colOff>19050</xdr:colOff>
      <xdr:row>230</xdr:row>
      <xdr:rowOff>9525</xdr:rowOff>
    </xdr:to>
    <xdr:pic>
      <xdr:nvPicPr>
        <xdr:cNvPr id="361" name="Immagine 360" descr="27.jpg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0" y="172450125"/>
          <a:ext cx="1581150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2</xdr:col>
      <xdr:colOff>19050</xdr:colOff>
      <xdr:row>229</xdr:row>
      <xdr:rowOff>19050</xdr:rowOff>
    </xdr:to>
    <xdr:pic>
      <xdr:nvPicPr>
        <xdr:cNvPr id="362" name="Immagine 361" descr="23.jpg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562100" y="171316650"/>
          <a:ext cx="1581150" cy="1152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</xdr:col>
      <xdr:colOff>0</xdr:colOff>
      <xdr:row>231</xdr:row>
      <xdr:rowOff>28575</xdr:rowOff>
    </xdr:to>
    <xdr:pic>
      <xdr:nvPicPr>
        <xdr:cNvPr id="363" name="Immagine 362" descr="26.jpg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0" y="173564550"/>
          <a:ext cx="1562100" cy="1200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1552575</xdr:colOff>
      <xdr:row>232</xdr:row>
      <xdr:rowOff>9525</xdr:rowOff>
    </xdr:to>
    <xdr:pic>
      <xdr:nvPicPr>
        <xdr:cNvPr id="364" name="Immagine 363" descr="30.jpg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0" y="174736125"/>
          <a:ext cx="1552575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1552575</xdr:colOff>
      <xdr:row>231</xdr:row>
      <xdr:rowOff>1</xdr:rowOff>
    </xdr:from>
    <xdr:to>
      <xdr:col>2</xdr:col>
      <xdr:colOff>28574</xdr:colOff>
      <xdr:row>232</xdr:row>
      <xdr:rowOff>19050</xdr:rowOff>
    </xdr:to>
    <xdr:pic>
      <xdr:nvPicPr>
        <xdr:cNvPr id="365" name="Immagine 364" descr="29.jpg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1552575" y="174736126"/>
          <a:ext cx="1600199" cy="11715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2</xdr:col>
      <xdr:colOff>19050</xdr:colOff>
      <xdr:row>230</xdr:row>
      <xdr:rowOff>0</xdr:rowOff>
    </xdr:to>
    <xdr:pic>
      <xdr:nvPicPr>
        <xdr:cNvPr id="367" name="Immagine 366" descr="28.jpg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1562100" y="172450125"/>
          <a:ext cx="1581150" cy="1114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1</xdr:col>
      <xdr:colOff>28575</xdr:colOff>
      <xdr:row>233</xdr:row>
      <xdr:rowOff>9525</xdr:rowOff>
    </xdr:to>
    <xdr:pic>
      <xdr:nvPicPr>
        <xdr:cNvPr id="368" name="Immagine 367" descr="31.jpg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0" y="175888650"/>
          <a:ext cx="1590675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233</xdr:row>
      <xdr:rowOff>0</xdr:rowOff>
    </xdr:from>
    <xdr:to>
      <xdr:col>1</xdr:col>
      <xdr:colOff>47625</xdr:colOff>
      <xdr:row>234</xdr:row>
      <xdr:rowOff>0</xdr:rowOff>
    </xdr:to>
    <xdr:pic>
      <xdr:nvPicPr>
        <xdr:cNvPr id="369" name="Immagine 368" descr="32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1" y="177012600"/>
          <a:ext cx="1609724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9525</xdr:rowOff>
    </xdr:from>
    <xdr:to>
      <xdr:col>1</xdr:col>
      <xdr:colOff>28575</xdr:colOff>
      <xdr:row>235</xdr:row>
      <xdr:rowOff>9525</xdr:rowOff>
    </xdr:to>
    <xdr:pic>
      <xdr:nvPicPr>
        <xdr:cNvPr id="371" name="Immagine 370" descr="36.jpg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0" y="178165125"/>
          <a:ext cx="1590675" cy="11239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235</xdr:row>
      <xdr:rowOff>1</xdr:rowOff>
    </xdr:from>
    <xdr:to>
      <xdr:col>1</xdr:col>
      <xdr:colOff>19051</xdr:colOff>
      <xdr:row>236</xdr:row>
      <xdr:rowOff>9526</xdr:rowOff>
    </xdr:to>
    <xdr:pic>
      <xdr:nvPicPr>
        <xdr:cNvPr id="372" name="Immagine 371" descr="37.jpg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" y="179279551"/>
          <a:ext cx="1581150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</xdr:col>
      <xdr:colOff>9525</xdr:colOff>
      <xdr:row>237</xdr:row>
      <xdr:rowOff>9525</xdr:rowOff>
    </xdr:to>
    <xdr:pic>
      <xdr:nvPicPr>
        <xdr:cNvPr id="373" name="Immagine 372" descr="39.jpg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0" y="180355875"/>
          <a:ext cx="1571625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1552575</xdr:colOff>
      <xdr:row>238</xdr:row>
      <xdr:rowOff>9525</xdr:rowOff>
    </xdr:to>
    <xdr:pic>
      <xdr:nvPicPr>
        <xdr:cNvPr id="374" name="Immagine 373" descr="41.jpg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0" y="181508400"/>
          <a:ext cx="1552575" cy="1114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1552575</xdr:colOff>
      <xdr:row>239</xdr:row>
      <xdr:rowOff>28575</xdr:rowOff>
    </xdr:to>
    <xdr:pic>
      <xdr:nvPicPr>
        <xdr:cNvPr id="375" name="Immagine 374" descr="43.jpg"/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0" y="182613300"/>
          <a:ext cx="1552575" cy="1171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1</xdr:col>
      <xdr:colOff>0</xdr:colOff>
      <xdr:row>240</xdr:row>
      <xdr:rowOff>19050</xdr:rowOff>
    </xdr:to>
    <xdr:pic>
      <xdr:nvPicPr>
        <xdr:cNvPr id="376" name="Immagine 375" descr="44.jpg"/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0" y="183756300"/>
          <a:ext cx="1562100" cy="1171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1552575</xdr:colOff>
      <xdr:row>241</xdr:row>
      <xdr:rowOff>28575</xdr:rowOff>
    </xdr:to>
    <xdr:pic>
      <xdr:nvPicPr>
        <xdr:cNvPr id="377" name="Immagine 376" descr="45.jpg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0" y="184908825"/>
          <a:ext cx="1552575" cy="11239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241</xdr:row>
      <xdr:rowOff>2</xdr:rowOff>
    </xdr:from>
    <xdr:to>
      <xdr:col>0</xdr:col>
      <xdr:colOff>1552575</xdr:colOff>
      <xdr:row>242</xdr:row>
      <xdr:rowOff>1</xdr:rowOff>
    </xdr:to>
    <xdr:pic>
      <xdr:nvPicPr>
        <xdr:cNvPr id="379" name="Immagine 378" descr="33.jpg"/>
        <xdr:cNvPicPr>
          <a:picLocks noChangeAspect="1"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1" y="186004202"/>
          <a:ext cx="1552574" cy="1152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1</xdr:rowOff>
    </xdr:from>
    <xdr:to>
      <xdr:col>1</xdr:col>
      <xdr:colOff>19050</xdr:colOff>
      <xdr:row>242</xdr:row>
      <xdr:rowOff>1123950</xdr:rowOff>
    </xdr:to>
    <xdr:pic>
      <xdr:nvPicPr>
        <xdr:cNvPr id="380" name="Immagine 379" descr="34.jpg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0" y="187156726"/>
          <a:ext cx="1581150" cy="11239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1</xdr:rowOff>
    </xdr:from>
    <xdr:to>
      <xdr:col>1</xdr:col>
      <xdr:colOff>19050</xdr:colOff>
      <xdr:row>244</xdr:row>
      <xdr:rowOff>9525</xdr:rowOff>
    </xdr:to>
    <xdr:pic>
      <xdr:nvPicPr>
        <xdr:cNvPr id="381" name="Immagine 380" descr="35.jpg"/>
        <xdr:cNvPicPr>
          <a:picLocks noChangeAspect="1"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0" y="188290201"/>
          <a:ext cx="1581150" cy="1162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1</xdr:rowOff>
    </xdr:from>
    <xdr:to>
      <xdr:col>1</xdr:col>
      <xdr:colOff>9525</xdr:colOff>
      <xdr:row>245</xdr:row>
      <xdr:rowOff>9525</xdr:rowOff>
    </xdr:to>
    <xdr:pic>
      <xdr:nvPicPr>
        <xdr:cNvPr id="382" name="Immagine 381" descr="40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0" y="189442726"/>
          <a:ext cx="1571625" cy="11429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</xdr:col>
      <xdr:colOff>0</xdr:colOff>
      <xdr:row>250</xdr:row>
      <xdr:rowOff>9525</xdr:rowOff>
    </xdr:to>
    <xdr:pic>
      <xdr:nvPicPr>
        <xdr:cNvPr id="383" name="Immagine 382" descr="15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0" y="191338200"/>
          <a:ext cx="1562100" cy="9810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250</xdr:row>
      <xdr:rowOff>0</xdr:rowOff>
    </xdr:from>
    <xdr:to>
      <xdr:col>1</xdr:col>
      <xdr:colOff>0</xdr:colOff>
      <xdr:row>250</xdr:row>
      <xdr:rowOff>942975</xdr:rowOff>
    </xdr:to>
    <xdr:pic>
      <xdr:nvPicPr>
        <xdr:cNvPr id="384" name="Immagine 383" descr="16.jpg"/>
        <xdr:cNvPicPr>
          <a:picLocks noChangeAspect="1"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1" y="192309750"/>
          <a:ext cx="1562099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933450</xdr:rowOff>
    </xdr:from>
    <xdr:to>
      <xdr:col>1</xdr:col>
      <xdr:colOff>0</xdr:colOff>
      <xdr:row>252</xdr:row>
      <xdr:rowOff>0</xdr:rowOff>
    </xdr:to>
    <xdr:pic>
      <xdr:nvPicPr>
        <xdr:cNvPr id="385" name="Immagine 384" descr="17.jpg"/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0" y="193243200"/>
          <a:ext cx="1562100" cy="971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1</xdr:col>
      <xdr:colOff>0</xdr:colOff>
      <xdr:row>253</xdr:row>
      <xdr:rowOff>0</xdr:rowOff>
    </xdr:to>
    <xdr:pic>
      <xdr:nvPicPr>
        <xdr:cNvPr id="386" name="Immagine 385" descr="18.jpg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0" y="194214750"/>
          <a:ext cx="1562100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</xdr:col>
      <xdr:colOff>9525</xdr:colOff>
      <xdr:row>254</xdr:row>
      <xdr:rowOff>28575</xdr:rowOff>
    </xdr:to>
    <xdr:pic>
      <xdr:nvPicPr>
        <xdr:cNvPr id="387" name="Immagine 386" descr="19.jpg"/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0" y="195348225"/>
          <a:ext cx="1571625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1</xdr:rowOff>
    </xdr:from>
    <xdr:to>
      <xdr:col>1</xdr:col>
      <xdr:colOff>9525</xdr:colOff>
      <xdr:row>255</xdr:row>
      <xdr:rowOff>0</xdr:rowOff>
    </xdr:to>
    <xdr:pic>
      <xdr:nvPicPr>
        <xdr:cNvPr id="388" name="Immagine 387" descr="20.jpg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0" y="196481701"/>
          <a:ext cx="1571625" cy="1152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0</xdr:col>
      <xdr:colOff>1552575</xdr:colOff>
      <xdr:row>256</xdr:row>
      <xdr:rowOff>9525</xdr:rowOff>
    </xdr:to>
    <xdr:pic>
      <xdr:nvPicPr>
        <xdr:cNvPr id="389" name="Immagine 388" descr="21.jpg"/>
        <xdr:cNvPicPr>
          <a:picLocks noChangeAspect="1"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0" y="197634225"/>
          <a:ext cx="1552575" cy="1123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1</xdr:rowOff>
    </xdr:from>
    <xdr:to>
      <xdr:col>1</xdr:col>
      <xdr:colOff>9525</xdr:colOff>
      <xdr:row>257</xdr:row>
      <xdr:rowOff>0</xdr:rowOff>
    </xdr:to>
    <xdr:pic>
      <xdr:nvPicPr>
        <xdr:cNvPr id="390" name="Immagine 389" descr="22.jpg"/>
        <xdr:cNvPicPr>
          <a:picLocks noChangeAspect="1"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198748651"/>
          <a:ext cx="1571625" cy="11525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257</xdr:row>
      <xdr:rowOff>0</xdr:rowOff>
    </xdr:from>
    <xdr:to>
      <xdr:col>1</xdr:col>
      <xdr:colOff>1</xdr:colOff>
      <xdr:row>258</xdr:row>
      <xdr:rowOff>9525</xdr:rowOff>
    </xdr:to>
    <xdr:pic>
      <xdr:nvPicPr>
        <xdr:cNvPr id="391" name="Immagine 390" descr="23.jpg"/>
        <xdr:cNvPicPr>
          <a:picLocks noChangeAspect="1"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1" y="199901175"/>
          <a:ext cx="1562100" cy="1057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</xdr:col>
      <xdr:colOff>19050</xdr:colOff>
      <xdr:row>259</xdr:row>
      <xdr:rowOff>0</xdr:rowOff>
    </xdr:to>
    <xdr:pic>
      <xdr:nvPicPr>
        <xdr:cNvPr id="392" name="Immagine 391" descr="24.jpg"/>
        <xdr:cNvPicPr>
          <a:picLocks noChangeAspect="1"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0" y="200948925"/>
          <a:ext cx="1581150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</xdr:col>
      <xdr:colOff>9525</xdr:colOff>
      <xdr:row>260</xdr:row>
      <xdr:rowOff>9525</xdr:rowOff>
    </xdr:to>
    <xdr:pic>
      <xdr:nvPicPr>
        <xdr:cNvPr id="393" name="Immagine 392" descr="25.jpg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0" y="202082400"/>
          <a:ext cx="1571625" cy="1123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1</xdr:col>
      <xdr:colOff>28575</xdr:colOff>
      <xdr:row>261</xdr:row>
      <xdr:rowOff>9524</xdr:rowOff>
    </xdr:to>
    <xdr:pic>
      <xdr:nvPicPr>
        <xdr:cNvPr id="394" name="Immagine 393" descr="26.jpg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0" y="203196825"/>
          <a:ext cx="1590675" cy="1162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1</xdr:rowOff>
    </xdr:from>
    <xdr:to>
      <xdr:col>1</xdr:col>
      <xdr:colOff>9525</xdr:colOff>
      <xdr:row>262</xdr:row>
      <xdr:rowOff>1</xdr:rowOff>
    </xdr:to>
    <xdr:pic>
      <xdr:nvPicPr>
        <xdr:cNvPr id="395" name="Immagine 394" descr="27.jpg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0" y="204349351"/>
          <a:ext cx="1571625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1</xdr:rowOff>
    </xdr:from>
    <xdr:to>
      <xdr:col>0</xdr:col>
      <xdr:colOff>1552575</xdr:colOff>
      <xdr:row>262</xdr:row>
      <xdr:rowOff>1123950</xdr:rowOff>
    </xdr:to>
    <xdr:pic>
      <xdr:nvPicPr>
        <xdr:cNvPr id="396" name="Immagine 395" descr="28.jpg"/>
        <xdr:cNvPicPr>
          <a:picLocks noChangeAspect="1"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205492351"/>
          <a:ext cx="1552575" cy="11239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1</xdr:col>
      <xdr:colOff>0</xdr:colOff>
      <xdr:row>264</xdr:row>
      <xdr:rowOff>9525</xdr:rowOff>
    </xdr:to>
    <xdr:pic>
      <xdr:nvPicPr>
        <xdr:cNvPr id="397" name="Immagine 396" descr="29.jpg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0" y="206625825"/>
          <a:ext cx="1562100" cy="1114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</xdr:col>
      <xdr:colOff>9525</xdr:colOff>
      <xdr:row>265</xdr:row>
      <xdr:rowOff>19050</xdr:rowOff>
    </xdr:to>
    <xdr:pic>
      <xdr:nvPicPr>
        <xdr:cNvPr id="398" name="Immagine 397" descr="30.jpg"/>
        <xdr:cNvPicPr>
          <a:picLocks noChangeAspect="1"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0" y="207730725"/>
          <a:ext cx="1571625" cy="1171575"/>
        </a:xfrm>
        <a:prstGeom prst="rect">
          <a:avLst/>
        </a:prstGeom>
      </xdr:spPr>
    </xdr:pic>
    <xdr:clientData/>
  </xdr:twoCellAnchor>
  <xdr:twoCellAnchor editAs="oneCell">
    <xdr:from>
      <xdr:col>0</xdr:col>
      <xdr:colOff>1552575</xdr:colOff>
      <xdr:row>264</xdr:row>
      <xdr:rowOff>9525</xdr:rowOff>
    </xdr:from>
    <xdr:to>
      <xdr:col>2</xdr:col>
      <xdr:colOff>19050</xdr:colOff>
      <xdr:row>265</xdr:row>
      <xdr:rowOff>57149</xdr:rowOff>
    </xdr:to>
    <xdr:pic>
      <xdr:nvPicPr>
        <xdr:cNvPr id="399" name="Immagine 398" descr="31.jpg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552575" y="207740250"/>
          <a:ext cx="1590675" cy="12001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1</xdr:col>
      <xdr:colOff>9525</xdr:colOff>
      <xdr:row>266</xdr:row>
      <xdr:rowOff>9525</xdr:rowOff>
    </xdr:to>
    <xdr:pic>
      <xdr:nvPicPr>
        <xdr:cNvPr id="400" name="Immagine 399" descr="32.jpg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0" y="208883250"/>
          <a:ext cx="1571625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1552575</xdr:colOff>
      <xdr:row>265</xdr:row>
      <xdr:rowOff>47625</xdr:rowOff>
    </xdr:from>
    <xdr:to>
      <xdr:col>1</xdr:col>
      <xdr:colOff>1562099</xdr:colOff>
      <xdr:row>265</xdr:row>
      <xdr:rowOff>1152525</xdr:rowOff>
    </xdr:to>
    <xdr:pic>
      <xdr:nvPicPr>
        <xdr:cNvPr id="401" name="Immagine 400" descr="33.jpg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552575" y="208930875"/>
          <a:ext cx="1571624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H8" sqref="H8"/>
    </sheetView>
  </sheetViews>
  <sheetFormatPr defaultRowHeight="15" x14ac:dyDescent="0.25"/>
  <cols>
    <col min="1" max="1" width="31.85546875" style="12" customWidth="1"/>
    <col min="2" max="2" width="14.28515625" style="12" customWidth="1"/>
    <col min="3" max="3" width="16.7109375" style="13" customWidth="1"/>
    <col min="4" max="16384" width="9.140625" style="12"/>
  </cols>
  <sheetData>
    <row r="1" spans="1:7" x14ac:dyDescent="0.25">
      <c r="A1" s="12" t="s">
        <v>490</v>
      </c>
    </row>
    <row r="4" spans="1:7" x14ac:dyDescent="0.25">
      <c r="A4" s="14" t="s">
        <v>491</v>
      </c>
      <c r="B4" s="15" t="s">
        <v>492</v>
      </c>
      <c r="C4" s="16" t="s">
        <v>493</v>
      </c>
    </row>
    <row r="5" spans="1:7" x14ac:dyDescent="0.25">
      <c r="A5" s="17"/>
      <c r="B5" s="17"/>
      <c r="C5" s="18"/>
    </row>
    <row r="6" spans="1:7" x14ac:dyDescent="0.25">
      <c r="A6" s="17" t="s">
        <v>494</v>
      </c>
      <c r="B6" s="17">
        <f>3+59</f>
        <v>62</v>
      </c>
      <c r="C6" s="18">
        <f>234+13166</f>
        <v>13400</v>
      </c>
    </row>
    <row r="7" spans="1:7" x14ac:dyDescent="0.25">
      <c r="A7" s="17" t="s">
        <v>111</v>
      </c>
      <c r="B7" s="17">
        <v>43</v>
      </c>
      <c r="C7" s="18">
        <v>7122</v>
      </c>
    </row>
    <row r="8" spans="1:7" x14ac:dyDescent="0.25">
      <c r="A8" s="17" t="s">
        <v>495</v>
      </c>
      <c r="B8" s="17">
        <v>51</v>
      </c>
      <c r="C8" s="18">
        <v>13764</v>
      </c>
    </row>
    <row r="9" spans="1:7" x14ac:dyDescent="0.25">
      <c r="A9" s="17" t="s">
        <v>188</v>
      </c>
      <c r="B9" s="17">
        <f>21</f>
        <v>21</v>
      </c>
      <c r="C9" s="18">
        <v>5928</v>
      </c>
    </row>
    <row r="10" spans="1:7" x14ac:dyDescent="0.25">
      <c r="A10" s="17" t="s">
        <v>496</v>
      </c>
      <c r="B10" s="17">
        <f>74+33</f>
        <v>107</v>
      </c>
      <c r="C10" s="18">
        <f>5509+2406</f>
        <v>7915</v>
      </c>
    </row>
    <row r="11" spans="1:7" x14ac:dyDescent="0.25">
      <c r="A11" s="17" t="s">
        <v>497</v>
      </c>
      <c r="B11" s="17">
        <v>7</v>
      </c>
      <c r="C11" s="18">
        <v>1264</v>
      </c>
    </row>
    <row r="12" spans="1:7" x14ac:dyDescent="0.25">
      <c r="A12" s="17" t="s">
        <v>238</v>
      </c>
      <c r="B12" s="17">
        <v>3</v>
      </c>
      <c r="C12" s="18">
        <v>564</v>
      </c>
    </row>
    <row r="13" spans="1:7" x14ac:dyDescent="0.25">
      <c r="A13" s="17" t="s">
        <v>498</v>
      </c>
      <c r="B13" s="17">
        <f>7+46+90</f>
        <v>143</v>
      </c>
      <c r="C13" s="18">
        <f>1660+9180+19700</f>
        <v>30540</v>
      </c>
    </row>
    <row r="14" spans="1:7" x14ac:dyDescent="0.25">
      <c r="A14" s="17" t="s">
        <v>499</v>
      </c>
      <c r="B14" s="17">
        <v>4</v>
      </c>
      <c r="C14" s="18">
        <v>336</v>
      </c>
      <c r="G14" s="13"/>
    </row>
    <row r="15" spans="1:7" x14ac:dyDescent="0.25">
      <c r="A15" s="17" t="s">
        <v>500</v>
      </c>
      <c r="B15" s="17">
        <v>31</v>
      </c>
      <c r="C15" s="18">
        <v>2585</v>
      </c>
    </row>
    <row r="16" spans="1:7" x14ac:dyDescent="0.25">
      <c r="A16" s="17" t="s">
        <v>501</v>
      </c>
      <c r="B16" s="17">
        <v>82</v>
      </c>
      <c r="C16" s="18">
        <v>10497</v>
      </c>
    </row>
    <row r="17" spans="1:3" x14ac:dyDescent="0.25">
      <c r="A17" s="17" t="s">
        <v>502</v>
      </c>
      <c r="B17" s="17">
        <v>2</v>
      </c>
      <c r="C17" s="18">
        <f>111+135</f>
        <v>246</v>
      </c>
    </row>
    <row r="18" spans="1:3" x14ac:dyDescent="0.25">
      <c r="A18" s="17" t="s">
        <v>503</v>
      </c>
      <c r="B18" s="17">
        <f>24+16+21+10</f>
        <v>71</v>
      </c>
      <c r="C18" s="18">
        <f>1059+2673+2118+3624</f>
        <v>9474</v>
      </c>
    </row>
    <row r="19" spans="1:3" x14ac:dyDescent="0.25">
      <c r="A19" s="17" t="s">
        <v>504</v>
      </c>
      <c r="B19" s="17">
        <v>119</v>
      </c>
      <c r="C19" s="18">
        <v>10908</v>
      </c>
    </row>
    <row r="20" spans="1:3" x14ac:dyDescent="0.25">
      <c r="A20" s="17" t="s">
        <v>379</v>
      </c>
      <c r="B20" s="17">
        <v>91</v>
      </c>
      <c r="C20" s="18">
        <v>8728</v>
      </c>
    </row>
    <row r="21" spans="1:3" x14ac:dyDescent="0.25">
      <c r="A21" s="17" t="s">
        <v>479</v>
      </c>
      <c r="B21" s="17">
        <v>16</v>
      </c>
      <c r="C21" s="18">
        <v>1671</v>
      </c>
    </row>
    <row r="23" spans="1:3" x14ac:dyDescent="0.25">
      <c r="A23" s="14" t="s">
        <v>505</v>
      </c>
      <c r="B23" s="19">
        <f>SUM(B6:B22)</f>
        <v>853</v>
      </c>
      <c r="C23" s="20">
        <f>SUM(C6:C22)</f>
        <v>124942</v>
      </c>
    </row>
  </sheetData>
  <pageMargins left="0.7" right="0.7" top="0.75" bottom="0.75" header="0.3" footer="0.3"/>
  <pageSetup paperSize="0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FD272"/>
  <sheetViews>
    <sheetView tabSelected="1" workbookViewId="0">
      <selection activeCell="AI274" sqref="AI274"/>
    </sheetView>
  </sheetViews>
  <sheetFormatPr defaultRowHeight="15" x14ac:dyDescent="0.25"/>
  <cols>
    <col min="1" max="3" width="23.42578125" customWidth="1"/>
    <col min="4" max="4" width="19" customWidth="1"/>
    <col min="5" max="5" width="39.42578125" customWidth="1"/>
    <col min="6" max="6" width="16" customWidth="1"/>
    <col min="7" max="7" width="33.28515625" customWidth="1"/>
    <col min="8" max="8" width="31.7109375" customWidth="1"/>
    <col min="9" max="9" width="28.140625" customWidth="1"/>
    <col min="10" max="10" width="41.42578125" customWidth="1"/>
    <col min="11" max="11" width="20" customWidth="1"/>
    <col min="12" max="12" width="28.140625" customWidth="1"/>
    <col min="13" max="32" width="5" customWidth="1"/>
    <col min="33" max="33" width="12.140625" customWidth="1"/>
    <col min="34" max="34" width="17.140625" customWidth="1"/>
    <col min="35" max="35" width="27.42578125" customWidth="1"/>
  </cols>
  <sheetData>
    <row r="1" spans="1:16384" ht="26.25" x14ac:dyDescent="0.4">
      <c r="B1" s="10"/>
      <c r="C1" s="11" t="s">
        <v>489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  <c r="XEL1" s="10"/>
      <c r="XEM1" s="10"/>
      <c r="XEN1" s="10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10"/>
      <c r="XEZ1" s="10"/>
      <c r="XFA1" s="10"/>
      <c r="XFB1" s="10"/>
      <c r="XFC1" s="10"/>
      <c r="XFD1" s="10"/>
    </row>
    <row r="2" spans="1:1638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10"/>
      <c r="XFC4" s="10"/>
      <c r="XFD4" s="10"/>
    </row>
    <row r="5" spans="1:16384" ht="15" customHeight="1" x14ac:dyDescent="0.25">
      <c r="A5" s="39" t="s">
        <v>0</v>
      </c>
      <c r="B5" s="40"/>
      <c r="C5" s="40"/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21</v>
      </c>
      <c r="Z5" s="2" t="s">
        <v>21</v>
      </c>
      <c r="AA5" s="2" t="s">
        <v>21</v>
      </c>
      <c r="AB5" s="2" t="s">
        <v>21</v>
      </c>
      <c r="AC5" s="2" t="s">
        <v>21</v>
      </c>
      <c r="AD5" s="2" t="s">
        <v>21</v>
      </c>
      <c r="AE5" s="2" t="s">
        <v>21</v>
      </c>
      <c r="AF5" s="2" t="s">
        <v>21</v>
      </c>
      <c r="AG5" s="1" t="s">
        <v>22</v>
      </c>
      <c r="AH5" s="1" t="s">
        <v>23</v>
      </c>
      <c r="AI5" s="1" t="s">
        <v>24</v>
      </c>
    </row>
    <row r="6" spans="1:16384" ht="80.099999999999994" customHeight="1" x14ac:dyDescent="0.25">
      <c r="A6" s="3"/>
      <c r="B6" s="3"/>
      <c r="C6" s="3"/>
      <c r="D6" s="4" t="s">
        <v>25</v>
      </c>
      <c r="E6" s="4" t="s">
        <v>26</v>
      </c>
      <c r="F6" s="5" t="s">
        <v>27</v>
      </c>
      <c r="G6" s="5" t="s">
        <v>28</v>
      </c>
      <c r="H6" s="4" t="s">
        <v>29</v>
      </c>
      <c r="I6" s="4" t="s">
        <v>30</v>
      </c>
      <c r="J6" s="4" t="s">
        <v>31</v>
      </c>
      <c r="K6" s="5" t="s">
        <v>32</v>
      </c>
      <c r="L6" s="5" t="s">
        <v>33</v>
      </c>
      <c r="M6" s="6" t="s">
        <v>21</v>
      </c>
      <c r="N6" s="6" t="s">
        <v>21</v>
      </c>
      <c r="O6" s="6" t="s">
        <v>21</v>
      </c>
      <c r="P6" s="6">
        <v>1</v>
      </c>
      <c r="Q6" s="6" t="s">
        <v>21</v>
      </c>
      <c r="R6" s="6"/>
      <c r="S6" s="6"/>
      <c r="T6" s="6" t="s">
        <v>21</v>
      </c>
      <c r="U6" s="6" t="s">
        <v>21</v>
      </c>
      <c r="V6" s="6" t="s">
        <v>21</v>
      </c>
      <c r="W6" s="6" t="s">
        <v>21</v>
      </c>
      <c r="X6" s="6" t="s">
        <v>21</v>
      </c>
      <c r="Y6" s="6" t="s">
        <v>21</v>
      </c>
      <c r="Z6" s="6" t="s">
        <v>21</v>
      </c>
      <c r="AA6" s="6" t="s">
        <v>21</v>
      </c>
      <c r="AB6" s="6" t="s">
        <v>21</v>
      </c>
      <c r="AC6" s="6" t="s">
        <v>21</v>
      </c>
      <c r="AD6" s="6" t="s">
        <v>21</v>
      </c>
      <c r="AE6" s="6" t="s">
        <v>21</v>
      </c>
      <c r="AF6" s="6" t="s">
        <v>21</v>
      </c>
      <c r="AG6" s="6">
        <f ca="1">SUM(INDIRECT(ADDRESS(ROW(),13)):INDIRECT(ADDRESS(ROW(),32)))</f>
        <v>1</v>
      </c>
      <c r="AH6" s="7">
        <v>117</v>
      </c>
      <c r="AI6" s="6">
        <f t="shared" ref="AI6:AI14" ca="1" si="0">(INDIRECT(ADDRESS(ROW(),33)) * INDIRECT(ADDRESS(ROW(),COLUMN()- 1)))</f>
        <v>117</v>
      </c>
    </row>
    <row r="7" spans="1:16384" ht="80.099999999999994" customHeight="1" x14ac:dyDescent="0.25">
      <c r="A7" s="3"/>
      <c r="B7" s="3"/>
      <c r="C7" s="3"/>
      <c r="D7" s="4" t="s">
        <v>25</v>
      </c>
      <c r="E7" s="4" t="s">
        <v>26</v>
      </c>
      <c r="F7" s="5" t="s">
        <v>27</v>
      </c>
      <c r="G7" s="5" t="s">
        <v>34</v>
      </c>
      <c r="H7" s="4" t="s">
        <v>35</v>
      </c>
      <c r="I7" s="4" t="s">
        <v>36</v>
      </c>
      <c r="J7" s="4" t="s">
        <v>37</v>
      </c>
      <c r="K7" s="5" t="s">
        <v>38</v>
      </c>
      <c r="L7" s="5" t="s">
        <v>39</v>
      </c>
      <c r="M7" s="6">
        <v>1</v>
      </c>
      <c r="N7" s="6" t="s">
        <v>21</v>
      </c>
      <c r="O7" s="6">
        <v>1</v>
      </c>
      <c r="P7" s="6">
        <v>1</v>
      </c>
      <c r="Q7" s="6"/>
      <c r="R7" s="6">
        <v>1</v>
      </c>
      <c r="S7" s="6">
        <v>1</v>
      </c>
      <c r="T7" s="6" t="s">
        <v>21</v>
      </c>
      <c r="U7" s="6" t="s">
        <v>21</v>
      </c>
      <c r="V7" s="6" t="s">
        <v>21</v>
      </c>
      <c r="W7" s="6" t="s">
        <v>21</v>
      </c>
      <c r="X7" s="6" t="s">
        <v>21</v>
      </c>
      <c r="Y7" s="6" t="s">
        <v>21</v>
      </c>
      <c r="Z7" s="6" t="s">
        <v>21</v>
      </c>
      <c r="AA7" s="6" t="s">
        <v>21</v>
      </c>
      <c r="AB7" s="6" t="s">
        <v>21</v>
      </c>
      <c r="AC7" s="6" t="s">
        <v>21</v>
      </c>
      <c r="AD7" s="6" t="s">
        <v>21</v>
      </c>
      <c r="AE7" s="6" t="s">
        <v>21</v>
      </c>
      <c r="AF7" s="6" t="s">
        <v>21</v>
      </c>
      <c r="AG7" s="6">
        <f ca="1">SUM(INDIRECT(ADDRESS(ROW(),13)):INDIRECT(ADDRESS(ROW(),32)))</f>
        <v>5</v>
      </c>
      <c r="AH7" s="7">
        <v>155</v>
      </c>
      <c r="AI7" s="6">
        <f t="shared" ca="1" si="0"/>
        <v>775</v>
      </c>
    </row>
    <row r="8" spans="1:16384" ht="80.099999999999994" customHeight="1" x14ac:dyDescent="0.25">
      <c r="A8" s="3"/>
      <c r="B8" s="3"/>
      <c r="C8" s="3"/>
      <c r="D8" s="4" t="s">
        <v>25</v>
      </c>
      <c r="E8" s="4" t="s">
        <v>26</v>
      </c>
      <c r="F8" s="5" t="s">
        <v>27</v>
      </c>
      <c r="G8" s="5" t="s">
        <v>40</v>
      </c>
      <c r="H8" s="4" t="s">
        <v>41</v>
      </c>
      <c r="I8" s="4" t="s">
        <v>42</v>
      </c>
      <c r="J8" s="4" t="s">
        <v>43</v>
      </c>
      <c r="K8" s="5" t="s">
        <v>44</v>
      </c>
      <c r="L8" s="5" t="s">
        <v>45</v>
      </c>
      <c r="M8" s="6">
        <v>1</v>
      </c>
      <c r="N8" s="6">
        <v>1</v>
      </c>
      <c r="O8" s="6" t="s">
        <v>21</v>
      </c>
      <c r="P8" s="6">
        <v>1</v>
      </c>
      <c r="Q8" s="6" t="s">
        <v>21</v>
      </c>
      <c r="R8" s="6"/>
      <c r="S8" s="6">
        <v>1</v>
      </c>
      <c r="T8" s="6" t="s">
        <v>21</v>
      </c>
      <c r="U8" s="6" t="s">
        <v>21</v>
      </c>
      <c r="V8" s="6" t="s">
        <v>21</v>
      </c>
      <c r="W8" s="6" t="s">
        <v>21</v>
      </c>
      <c r="X8" s="6" t="s">
        <v>21</v>
      </c>
      <c r="Y8" s="6" t="s">
        <v>21</v>
      </c>
      <c r="Z8" s="6" t="s">
        <v>21</v>
      </c>
      <c r="AA8" s="6" t="s">
        <v>21</v>
      </c>
      <c r="AB8" s="6" t="s">
        <v>21</v>
      </c>
      <c r="AC8" s="6" t="s">
        <v>21</v>
      </c>
      <c r="AD8" s="6" t="s">
        <v>21</v>
      </c>
      <c r="AE8" s="6" t="s">
        <v>21</v>
      </c>
      <c r="AF8" s="6" t="s">
        <v>21</v>
      </c>
      <c r="AG8" s="6">
        <f ca="1">SUM(INDIRECT(ADDRESS(ROW(),13)):INDIRECT(ADDRESS(ROW(),32)))</f>
        <v>4</v>
      </c>
      <c r="AH8" s="7">
        <v>169</v>
      </c>
      <c r="AI8" s="6">
        <f t="shared" ca="1" si="0"/>
        <v>676</v>
      </c>
    </row>
    <row r="9" spans="1:16384" ht="80.099999999999994" customHeight="1" x14ac:dyDescent="0.25">
      <c r="A9" s="3"/>
      <c r="B9" s="3"/>
      <c r="C9" s="3"/>
      <c r="D9" s="4" t="s">
        <v>25</v>
      </c>
      <c r="E9" s="4" t="s">
        <v>26</v>
      </c>
      <c r="F9" s="5" t="s">
        <v>27</v>
      </c>
      <c r="G9" s="5" t="s">
        <v>46</v>
      </c>
      <c r="H9" s="4" t="s">
        <v>47</v>
      </c>
      <c r="I9" s="4" t="s">
        <v>42</v>
      </c>
      <c r="J9" s="4" t="s">
        <v>48</v>
      </c>
      <c r="K9" s="5" t="s">
        <v>44</v>
      </c>
      <c r="L9" s="5" t="s">
        <v>45</v>
      </c>
      <c r="M9" s="6">
        <v>1</v>
      </c>
      <c r="N9" s="6">
        <v>1</v>
      </c>
      <c r="O9" s="6">
        <v>1</v>
      </c>
      <c r="P9" s="6">
        <v>1</v>
      </c>
      <c r="Q9" s="6"/>
      <c r="R9" s="6" t="s">
        <v>21</v>
      </c>
      <c r="S9" s="6">
        <v>1</v>
      </c>
      <c r="T9" s="6" t="s">
        <v>21</v>
      </c>
      <c r="U9" s="6" t="s">
        <v>21</v>
      </c>
      <c r="V9" s="6" t="s">
        <v>21</v>
      </c>
      <c r="W9" s="6" t="s">
        <v>21</v>
      </c>
      <c r="X9" s="6" t="s">
        <v>21</v>
      </c>
      <c r="Y9" s="6" t="s">
        <v>21</v>
      </c>
      <c r="Z9" s="6" t="s">
        <v>21</v>
      </c>
      <c r="AA9" s="6" t="s">
        <v>21</v>
      </c>
      <c r="AB9" s="6" t="s">
        <v>21</v>
      </c>
      <c r="AC9" s="6" t="s">
        <v>21</v>
      </c>
      <c r="AD9" s="6" t="s">
        <v>21</v>
      </c>
      <c r="AE9" s="6" t="s">
        <v>21</v>
      </c>
      <c r="AF9" s="6" t="s">
        <v>21</v>
      </c>
      <c r="AG9" s="6">
        <f ca="1">SUM(INDIRECT(ADDRESS(ROW(),13)):INDIRECT(ADDRESS(ROW(),32)))</f>
        <v>5</v>
      </c>
      <c r="AH9" s="7">
        <v>194</v>
      </c>
      <c r="AI9" s="6">
        <f t="shared" ca="1" si="0"/>
        <v>970</v>
      </c>
    </row>
    <row r="10" spans="1:16384" ht="80.099999999999994" customHeight="1" x14ac:dyDescent="0.25">
      <c r="A10" s="3"/>
      <c r="B10" s="3"/>
      <c r="C10" s="3"/>
      <c r="D10" s="4" t="s">
        <v>25</v>
      </c>
      <c r="E10" s="4" t="s">
        <v>26</v>
      </c>
      <c r="F10" s="5" t="s">
        <v>27</v>
      </c>
      <c r="G10" s="5" t="s">
        <v>49</v>
      </c>
      <c r="H10" s="4" t="s">
        <v>47</v>
      </c>
      <c r="I10" s="4" t="s">
        <v>50</v>
      </c>
      <c r="J10" s="4" t="s">
        <v>48</v>
      </c>
      <c r="K10" s="5" t="s">
        <v>51</v>
      </c>
      <c r="L10" s="5" t="s">
        <v>52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 t="s">
        <v>21</v>
      </c>
      <c r="U10" s="6" t="s">
        <v>21</v>
      </c>
      <c r="V10" s="6" t="s">
        <v>21</v>
      </c>
      <c r="W10" s="6" t="s">
        <v>21</v>
      </c>
      <c r="X10" s="6" t="s">
        <v>21</v>
      </c>
      <c r="Y10" s="6" t="s">
        <v>21</v>
      </c>
      <c r="Z10" s="6" t="s">
        <v>21</v>
      </c>
      <c r="AA10" s="6" t="s">
        <v>21</v>
      </c>
      <c r="AB10" s="6" t="s">
        <v>21</v>
      </c>
      <c r="AC10" s="6" t="s">
        <v>21</v>
      </c>
      <c r="AD10" s="6" t="s">
        <v>21</v>
      </c>
      <c r="AE10" s="6" t="s">
        <v>21</v>
      </c>
      <c r="AF10" s="6" t="s">
        <v>21</v>
      </c>
      <c r="AG10" s="6">
        <f ca="1">SUM(INDIRECT(ADDRESS(ROW(),13)):INDIRECT(ADDRESS(ROW(),32)))</f>
        <v>7</v>
      </c>
      <c r="AH10" s="7">
        <v>194</v>
      </c>
      <c r="AI10" s="6">
        <f t="shared" ca="1" si="0"/>
        <v>1358</v>
      </c>
    </row>
    <row r="11" spans="1:16384" ht="80.099999999999994" customHeight="1" x14ac:dyDescent="0.25">
      <c r="A11" s="3"/>
      <c r="B11" s="3"/>
      <c r="C11" s="3"/>
      <c r="D11" s="4" t="s">
        <v>25</v>
      </c>
      <c r="E11" s="4" t="s">
        <v>26</v>
      </c>
      <c r="F11" s="5" t="s">
        <v>27</v>
      </c>
      <c r="G11" s="5" t="s">
        <v>53</v>
      </c>
      <c r="H11" s="4" t="s">
        <v>54</v>
      </c>
      <c r="I11" s="4" t="s">
        <v>42</v>
      </c>
      <c r="J11" s="4" t="s">
        <v>55</v>
      </c>
      <c r="K11" s="5" t="s">
        <v>44</v>
      </c>
      <c r="L11" s="5" t="s">
        <v>45</v>
      </c>
      <c r="M11" s="6" t="s">
        <v>21</v>
      </c>
      <c r="N11" s="6">
        <v>1</v>
      </c>
      <c r="O11" s="6" t="s">
        <v>21</v>
      </c>
      <c r="P11" s="6">
        <v>1</v>
      </c>
      <c r="Q11" s="6">
        <v>1</v>
      </c>
      <c r="R11" s="6">
        <v>1</v>
      </c>
      <c r="S11" s="6" t="s">
        <v>21</v>
      </c>
      <c r="T11" s="6" t="s">
        <v>21</v>
      </c>
      <c r="U11" s="6" t="s">
        <v>21</v>
      </c>
      <c r="V11" s="6" t="s">
        <v>21</v>
      </c>
      <c r="W11" s="6" t="s">
        <v>21</v>
      </c>
      <c r="X11" s="6" t="s">
        <v>21</v>
      </c>
      <c r="Y11" s="6" t="s">
        <v>21</v>
      </c>
      <c r="Z11" s="6" t="s">
        <v>21</v>
      </c>
      <c r="AA11" s="6" t="s">
        <v>21</v>
      </c>
      <c r="AB11" s="6" t="s">
        <v>21</v>
      </c>
      <c r="AC11" s="6" t="s">
        <v>21</v>
      </c>
      <c r="AD11" s="6" t="s">
        <v>21</v>
      </c>
      <c r="AE11" s="6" t="s">
        <v>21</v>
      </c>
      <c r="AF11" s="6" t="s">
        <v>21</v>
      </c>
      <c r="AG11" s="6">
        <f ca="1">SUM(INDIRECT(ADDRESS(ROW(),13)):INDIRECT(ADDRESS(ROW(),32)))</f>
        <v>4</v>
      </c>
      <c r="AH11" s="7">
        <v>169</v>
      </c>
      <c r="AI11" s="6">
        <f t="shared" ca="1" si="0"/>
        <v>676</v>
      </c>
    </row>
    <row r="12" spans="1:16384" ht="80.099999999999994" customHeight="1" x14ac:dyDescent="0.25">
      <c r="A12" s="3"/>
      <c r="B12" s="3"/>
      <c r="C12" s="3"/>
      <c r="D12" s="4" t="s">
        <v>25</v>
      </c>
      <c r="E12" s="4" t="s">
        <v>26</v>
      </c>
      <c r="F12" s="5" t="s">
        <v>27</v>
      </c>
      <c r="G12" s="5" t="s">
        <v>56</v>
      </c>
      <c r="H12" s="4" t="s">
        <v>57</v>
      </c>
      <c r="I12" s="4" t="s">
        <v>36</v>
      </c>
      <c r="J12" s="4" t="s">
        <v>58</v>
      </c>
      <c r="K12" s="5" t="s">
        <v>59</v>
      </c>
      <c r="L12" s="5" t="s">
        <v>60</v>
      </c>
      <c r="M12" s="6">
        <v>1</v>
      </c>
      <c r="N12" s="6" t="s">
        <v>21</v>
      </c>
      <c r="O12" s="6">
        <v>1</v>
      </c>
      <c r="P12" s="6"/>
      <c r="Q12" s="6">
        <v>1</v>
      </c>
      <c r="R12" s="6">
        <v>1</v>
      </c>
      <c r="S12" s="6">
        <v>1</v>
      </c>
      <c r="T12" s="6" t="s">
        <v>21</v>
      </c>
      <c r="U12" s="6" t="s">
        <v>21</v>
      </c>
      <c r="V12" s="6" t="s">
        <v>21</v>
      </c>
      <c r="W12" s="6" t="s">
        <v>21</v>
      </c>
      <c r="X12" s="6" t="s">
        <v>21</v>
      </c>
      <c r="Y12" s="6" t="s">
        <v>21</v>
      </c>
      <c r="Z12" s="6" t="s">
        <v>21</v>
      </c>
      <c r="AA12" s="6" t="s">
        <v>21</v>
      </c>
      <c r="AB12" s="6" t="s">
        <v>21</v>
      </c>
      <c r="AC12" s="6" t="s">
        <v>21</v>
      </c>
      <c r="AD12" s="6" t="s">
        <v>21</v>
      </c>
      <c r="AE12" s="6" t="s">
        <v>21</v>
      </c>
      <c r="AF12" s="6" t="s">
        <v>21</v>
      </c>
      <c r="AG12" s="6">
        <f ca="1">SUM(INDIRECT(ADDRESS(ROW(),13)):INDIRECT(ADDRESS(ROW(),32)))</f>
        <v>5</v>
      </c>
      <c r="AH12" s="7">
        <v>155</v>
      </c>
      <c r="AI12" s="6">
        <f t="shared" ca="1" si="0"/>
        <v>775</v>
      </c>
    </row>
    <row r="13" spans="1:16384" ht="80.099999999999994" customHeight="1" x14ac:dyDescent="0.25">
      <c r="A13" s="3"/>
      <c r="B13" s="3"/>
      <c r="C13" s="3"/>
      <c r="D13" s="4" t="s">
        <v>25</v>
      </c>
      <c r="E13" s="4" t="s">
        <v>26</v>
      </c>
      <c r="F13" s="5" t="s">
        <v>27</v>
      </c>
      <c r="G13" s="5" t="s">
        <v>61</v>
      </c>
      <c r="H13" s="4" t="s">
        <v>57</v>
      </c>
      <c r="I13" s="4" t="s">
        <v>62</v>
      </c>
      <c r="J13" s="4" t="s">
        <v>58</v>
      </c>
      <c r="K13" s="5" t="s">
        <v>44</v>
      </c>
      <c r="L13" s="5" t="s">
        <v>45</v>
      </c>
      <c r="M13" s="6" t="s">
        <v>21</v>
      </c>
      <c r="N13" s="6" t="s">
        <v>21</v>
      </c>
      <c r="O13" s="6" t="s">
        <v>21</v>
      </c>
      <c r="P13" s="6" t="s">
        <v>21</v>
      </c>
      <c r="Q13" s="6"/>
      <c r="R13" s="6" t="s">
        <v>21</v>
      </c>
      <c r="S13" s="6">
        <v>1</v>
      </c>
      <c r="T13" s="6" t="s">
        <v>21</v>
      </c>
      <c r="U13" s="6" t="s">
        <v>21</v>
      </c>
      <c r="V13" s="6" t="s">
        <v>21</v>
      </c>
      <c r="W13" s="6" t="s">
        <v>21</v>
      </c>
      <c r="X13" s="6" t="s">
        <v>21</v>
      </c>
      <c r="Y13" s="6" t="s">
        <v>21</v>
      </c>
      <c r="Z13" s="6" t="s">
        <v>21</v>
      </c>
      <c r="AA13" s="6" t="s">
        <v>21</v>
      </c>
      <c r="AB13" s="6" t="s">
        <v>21</v>
      </c>
      <c r="AC13" s="6" t="s">
        <v>21</v>
      </c>
      <c r="AD13" s="6" t="s">
        <v>21</v>
      </c>
      <c r="AE13" s="6" t="s">
        <v>21</v>
      </c>
      <c r="AF13" s="6" t="s">
        <v>21</v>
      </c>
      <c r="AG13" s="6">
        <f ca="1">SUM(INDIRECT(ADDRESS(ROW(),13)):INDIRECT(ADDRESS(ROW(),32)))</f>
        <v>1</v>
      </c>
      <c r="AH13" s="7">
        <v>155</v>
      </c>
      <c r="AI13" s="6">
        <f t="shared" ca="1" si="0"/>
        <v>155</v>
      </c>
    </row>
    <row r="14" spans="1:16384" ht="80.099999999999994" customHeight="1" x14ac:dyDescent="0.25">
      <c r="A14" s="3"/>
      <c r="B14" s="3"/>
      <c r="C14" s="3"/>
      <c r="D14" s="4" t="s">
        <v>25</v>
      </c>
      <c r="E14" s="4" t="s">
        <v>26</v>
      </c>
      <c r="F14" s="5" t="s">
        <v>27</v>
      </c>
      <c r="G14" s="5" t="s">
        <v>63</v>
      </c>
      <c r="H14" s="4" t="s">
        <v>64</v>
      </c>
      <c r="I14" s="4" t="s">
        <v>65</v>
      </c>
      <c r="J14" s="4" t="s">
        <v>66</v>
      </c>
      <c r="K14" s="5" t="s">
        <v>67</v>
      </c>
      <c r="L14" s="5" t="s">
        <v>68</v>
      </c>
      <c r="M14" s="6" t="s">
        <v>21</v>
      </c>
      <c r="N14" s="6">
        <v>1</v>
      </c>
      <c r="O14" s="6" t="s">
        <v>21</v>
      </c>
      <c r="P14" s="6" t="s">
        <v>21</v>
      </c>
      <c r="Q14" s="6" t="s">
        <v>21</v>
      </c>
      <c r="R14" s="6" t="s">
        <v>21</v>
      </c>
      <c r="S14" s="6" t="s">
        <v>21</v>
      </c>
      <c r="T14" s="6" t="s">
        <v>21</v>
      </c>
      <c r="U14" s="6" t="s">
        <v>21</v>
      </c>
      <c r="V14" s="6" t="s">
        <v>21</v>
      </c>
      <c r="W14" s="6" t="s">
        <v>21</v>
      </c>
      <c r="X14" s="6" t="s">
        <v>21</v>
      </c>
      <c r="Y14" s="6" t="s">
        <v>21</v>
      </c>
      <c r="Z14" s="6" t="s">
        <v>21</v>
      </c>
      <c r="AA14" s="6" t="s">
        <v>21</v>
      </c>
      <c r="AB14" s="6" t="s">
        <v>21</v>
      </c>
      <c r="AC14" s="6" t="s">
        <v>21</v>
      </c>
      <c r="AD14" s="6" t="s">
        <v>21</v>
      </c>
      <c r="AE14" s="6" t="s">
        <v>21</v>
      </c>
      <c r="AF14" s="6" t="s">
        <v>21</v>
      </c>
      <c r="AG14" s="6">
        <f ca="1">SUM(INDIRECT(ADDRESS(ROW(),13)):INDIRECT(ADDRESS(ROW(),32)))</f>
        <v>1</v>
      </c>
      <c r="AH14" s="7">
        <v>169</v>
      </c>
      <c r="AI14" s="6">
        <f t="shared" ca="1" si="0"/>
        <v>169</v>
      </c>
    </row>
    <row r="15" spans="1:16384" ht="13.5" customHeight="1" x14ac:dyDescent="0.25">
      <c r="A15" s="39" t="s">
        <v>0</v>
      </c>
      <c r="B15" s="40"/>
      <c r="C15" s="40"/>
      <c r="D15" s="1" t="s">
        <v>1</v>
      </c>
      <c r="E15" s="1" t="s">
        <v>2</v>
      </c>
      <c r="F15" s="1" t="s">
        <v>3</v>
      </c>
      <c r="G15" s="1" t="s">
        <v>4</v>
      </c>
      <c r="H15" s="1" t="s">
        <v>5</v>
      </c>
      <c r="I15" s="1" t="s">
        <v>6</v>
      </c>
      <c r="J15" s="1" t="s">
        <v>7</v>
      </c>
      <c r="K15" s="1" t="s">
        <v>8</v>
      </c>
      <c r="L15" s="1" t="s">
        <v>9</v>
      </c>
      <c r="M15" s="2" t="s">
        <v>69</v>
      </c>
      <c r="N15" s="2" t="s">
        <v>21</v>
      </c>
      <c r="O15" s="2" t="s">
        <v>21</v>
      </c>
      <c r="P15" s="2" t="s">
        <v>21</v>
      </c>
      <c r="Q15" s="2" t="s">
        <v>21</v>
      </c>
      <c r="R15" s="2" t="s">
        <v>21</v>
      </c>
      <c r="S15" s="2" t="s">
        <v>21</v>
      </c>
      <c r="T15" s="2" t="s">
        <v>21</v>
      </c>
      <c r="U15" s="2" t="s">
        <v>21</v>
      </c>
      <c r="V15" s="2" t="s">
        <v>21</v>
      </c>
      <c r="W15" s="2" t="s">
        <v>21</v>
      </c>
      <c r="X15" s="2" t="s">
        <v>21</v>
      </c>
      <c r="Y15" s="2" t="s">
        <v>21</v>
      </c>
      <c r="Z15" s="2" t="s">
        <v>21</v>
      </c>
      <c r="AA15" s="2" t="s">
        <v>21</v>
      </c>
      <c r="AB15" s="2" t="s">
        <v>21</v>
      </c>
      <c r="AC15" s="2" t="s">
        <v>21</v>
      </c>
      <c r="AD15" s="2" t="s">
        <v>21</v>
      </c>
      <c r="AE15" s="2" t="s">
        <v>21</v>
      </c>
      <c r="AF15" s="2" t="s">
        <v>21</v>
      </c>
      <c r="AG15" s="1">
        <v>0</v>
      </c>
      <c r="AH15" s="1" t="s">
        <v>23</v>
      </c>
      <c r="AI15" s="1"/>
    </row>
    <row r="16" spans="1:16384" ht="79.5" hidden="1" customHeight="1" x14ac:dyDescent="0.25">
      <c r="A16" s="3"/>
      <c r="B16" s="3"/>
      <c r="C16" s="3"/>
      <c r="D16" s="4"/>
      <c r="E16" s="4"/>
      <c r="F16" s="5"/>
      <c r="G16" s="5"/>
      <c r="H16" s="4"/>
      <c r="I16" s="4"/>
      <c r="J16" s="4"/>
      <c r="K16" s="5"/>
      <c r="L16" s="5"/>
      <c r="M16" s="6"/>
      <c r="N16" s="6" t="s">
        <v>21</v>
      </c>
      <c r="O16" s="6" t="s">
        <v>21</v>
      </c>
      <c r="P16" s="6" t="s">
        <v>21</v>
      </c>
      <c r="Q16" s="6" t="s">
        <v>21</v>
      </c>
      <c r="R16" s="6" t="s">
        <v>21</v>
      </c>
      <c r="S16" s="6" t="s">
        <v>21</v>
      </c>
      <c r="T16" s="6" t="s">
        <v>21</v>
      </c>
      <c r="U16" s="6" t="s">
        <v>21</v>
      </c>
      <c r="V16" s="6" t="s">
        <v>21</v>
      </c>
      <c r="W16" s="6" t="s">
        <v>21</v>
      </c>
      <c r="X16" s="6" t="s">
        <v>21</v>
      </c>
      <c r="Y16" s="6" t="s">
        <v>21</v>
      </c>
      <c r="Z16" s="6" t="s">
        <v>21</v>
      </c>
      <c r="AA16" s="6" t="s">
        <v>21</v>
      </c>
      <c r="AB16" s="6" t="s">
        <v>21</v>
      </c>
      <c r="AC16" s="6" t="s">
        <v>21</v>
      </c>
      <c r="AD16" s="6" t="s">
        <v>21</v>
      </c>
      <c r="AE16" s="6" t="s">
        <v>21</v>
      </c>
      <c r="AF16" s="6" t="s">
        <v>21</v>
      </c>
      <c r="AG16" s="6">
        <f ca="1">SUM(INDIRECT(ADDRESS(ROW(),13)):INDIRECT(ADDRESS(ROW(),32)))</f>
        <v>0</v>
      </c>
      <c r="AH16" s="7"/>
      <c r="AI16" s="6">
        <f ca="1">(INDIRECT(ADDRESS(ROW(),33)) * INDIRECT(ADDRESS(ROW(),COLUMN()- 1)))</f>
        <v>0</v>
      </c>
    </row>
    <row r="17" spans="1:35" ht="15" hidden="1" customHeight="1" x14ac:dyDescent="0.25">
      <c r="A17" s="39" t="s">
        <v>0</v>
      </c>
      <c r="B17" s="40"/>
      <c r="C17" s="40"/>
      <c r="D17" s="1" t="s">
        <v>1</v>
      </c>
      <c r="E17" s="1" t="s">
        <v>2</v>
      </c>
      <c r="F17" s="1" t="s">
        <v>3</v>
      </c>
      <c r="G17" s="1" t="s">
        <v>4</v>
      </c>
      <c r="H17" s="1" t="s">
        <v>5</v>
      </c>
      <c r="I17" s="1" t="s">
        <v>6</v>
      </c>
      <c r="J17" s="1" t="s">
        <v>7</v>
      </c>
      <c r="K17" s="1" t="s">
        <v>8</v>
      </c>
      <c r="L17" s="1" t="s">
        <v>9</v>
      </c>
      <c r="M17" s="2" t="s">
        <v>10</v>
      </c>
      <c r="N17" s="2" t="s">
        <v>11</v>
      </c>
      <c r="O17" s="2" t="s">
        <v>12</v>
      </c>
      <c r="P17" s="2" t="s">
        <v>13</v>
      </c>
      <c r="Q17" s="2" t="s">
        <v>14</v>
      </c>
      <c r="R17" s="2" t="s">
        <v>15</v>
      </c>
      <c r="S17" s="2" t="s">
        <v>16</v>
      </c>
      <c r="T17" s="2" t="s">
        <v>17</v>
      </c>
      <c r="U17" s="2" t="s">
        <v>18</v>
      </c>
      <c r="V17" s="2" t="s">
        <v>19</v>
      </c>
      <c r="W17" s="2" t="s">
        <v>20</v>
      </c>
      <c r="X17" s="2" t="s">
        <v>21</v>
      </c>
      <c r="Y17" s="2" t="s">
        <v>21</v>
      </c>
      <c r="Z17" s="2" t="s">
        <v>21</v>
      </c>
      <c r="AA17" s="2" t="s">
        <v>21</v>
      </c>
      <c r="AB17" s="2" t="s">
        <v>21</v>
      </c>
      <c r="AC17" s="2" t="s">
        <v>21</v>
      </c>
      <c r="AD17" s="2" t="s">
        <v>21</v>
      </c>
      <c r="AE17" s="2" t="s">
        <v>21</v>
      </c>
      <c r="AF17" s="2" t="s">
        <v>21</v>
      </c>
      <c r="AG17" s="1">
        <v>0</v>
      </c>
      <c r="AH17" s="1" t="s">
        <v>23</v>
      </c>
      <c r="AI17" s="1"/>
    </row>
    <row r="18" spans="1:35" ht="80.099999999999994" customHeight="1" x14ac:dyDescent="0.25">
      <c r="A18" s="3"/>
      <c r="B18" s="3"/>
      <c r="C18" s="3"/>
      <c r="D18" s="4" t="s">
        <v>25</v>
      </c>
      <c r="E18" s="4" t="s">
        <v>26</v>
      </c>
      <c r="F18" s="5" t="s">
        <v>70</v>
      </c>
      <c r="G18" s="5" t="s">
        <v>71</v>
      </c>
      <c r="H18" s="4" t="s">
        <v>72</v>
      </c>
      <c r="I18" s="4" t="s">
        <v>73</v>
      </c>
      <c r="J18" s="4" t="s">
        <v>74</v>
      </c>
      <c r="K18" s="5" t="s">
        <v>75</v>
      </c>
      <c r="L18" s="5" t="s">
        <v>76</v>
      </c>
      <c r="M18" s="6" t="s">
        <v>21</v>
      </c>
      <c r="N18" s="6" t="s">
        <v>21</v>
      </c>
      <c r="O18" s="6">
        <v>1</v>
      </c>
      <c r="P18" s="6" t="s">
        <v>21</v>
      </c>
      <c r="Q18" s="6"/>
      <c r="R18" s="6" t="s">
        <v>21</v>
      </c>
      <c r="S18" s="6" t="s">
        <v>21</v>
      </c>
      <c r="T18" s="6" t="s">
        <v>21</v>
      </c>
      <c r="U18" s="6" t="s">
        <v>21</v>
      </c>
      <c r="V18" s="6" t="s">
        <v>21</v>
      </c>
      <c r="W18" s="6" t="s">
        <v>21</v>
      </c>
      <c r="X18" s="6" t="s">
        <v>21</v>
      </c>
      <c r="Y18" s="6" t="s">
        <v>21</v>
      </c>
      <c r="Z18" s="6" t="s">
        <v>21</v>
      </c>
      <c r="AA18" s="6" t="s">
        <v>21</v>
      </c>
      <c r="AB18" s="6" t="s">
        <v>21</v>
      </c>
      <c r="AC18" s="6" t="s">
        <v>21</v>
      </c>
      <c r="AD18" s="6" t="s">
        <v>21</v>
      </c>
      <c r="AE18" s="6" t="s">
        <v>21</v>
      </c>
      <c r="AF18" s="6" t="s">
        <v>21</v>
      </c>
      <c r="AG18" s="6">
        <f ca="1">SUM(INDIRECT(ADDRESS(ROW(),13)):INDIRECT(ADDRESS(ROW(),32)))</f>
        <v>1</v>
      </c>
      <c r="AH18" s="7">
        <v>362</v>
      </c>
      <c r="AI18" s="6">
        <f t="shared" ref="AI18:AI24" ca="1" si="1">(INDIRECT(ADDRESS(ROW(),33)) * INDIRECT(ADDRESS(ROW(),COLUMN()- 1)))</f>
        <v>362</v>
      </c>
    </row>
    <row r="19" spans="1:35" ht="80.099999999999994" customHeight="1" x14ac:dyDescent="0.25">
      <c r="A19" s="3"/>
      <c r="B19" s="3"/>
      <c r="C19" s="3"/>
      <c r="D19" s="4" t="s">
        <v>25</v>
      </c>
      <c r="E19" s="4" t="s">
        <v>26</v>
      </c>
      <c r="F19" s="5" t="s">
        <v>70</v>
      </c>
      <c r="G19" s="5" t="s">
        <v>77</v>
      </c>
      <c r="H19" s="4" t="s">
        <v>78</v>
      </c>
      <c r="I19" s="4" t="s">
        <v>79</v>
      </c>
      <c r="J19" s="4" t="s">
        <v>80</v>
      </c>
      <c r="K19" s="5" t="s">
        <v>51</v>
      </c>
      <c r="L19" s="5" t="s">
        <v>81</v>
      </c>
      <c r="M19" s="6" t="s">
        <v>21</v>
      </c>
      <c r="N19" s="6" t="s">
        <v>21</v>
      </c>
      <c r="O19" s="6">
        <v>1</v>
      </c>
      <c r="P19" s="6" t="s">
        <v>21</v>
      </c>
      <c r="Q19" s="6">
        <v>1</v>
      </c>
      <c r="R19" s="6">
        <v>1</v>
      </c>
      <c r="S19" s="6" t="s">
        <v>21</v>
      </c>
      <c r="T19" s="6" t="s">
        <v>21</v>
      </c>
      <c r="U19" s="6" t="s">
        <v>21</v>
      </c>
      <c r="V19" s="6" t="s">
        <v>21</v>
      </c>
      <c r="W19" s="6" t="s">
        <v>21</v>
      </c>
      <c r="X19" s="6" t="s">
        <v>21</v>
      </c>
      <c r="Y19" s="6" t="s">
        <v>21</v>
      </c>
      <c r="Z19" s="6" t="s">
        <v>21</v>
      </c>
      <c r="AA19" s="6" t="s">
        <v>21</v>
      </c>
      <c r="AB19" s="6" t="s">
        <v>21</v>
      </c>
      <c r="AC19" s="6" t="s">
        <v>21</v>
      </c>
      <c r="AD19" s="6" t="s">
        <v>21</v>
      </c>
      <c r="AE19" s="6" t="s">
        <v>21</v>
      </c>
      <c r="AF19" s="6" t="s">
        <v>21</v>
      </c>
      <c r="AG19" s="6">
        <f ca="1">SUM(INDIRECT(ADDRESS(ROW(),13)):INDIRECT(ADDRESS(ROW(),32)))</f>
        <v>3</v>
      </c>
      <c r="AH19" s="7">
        <v>452</v>
      </c>
      <c r="AI19" s="6">
        <f t="shared" ca="1" si="1"/>
        <v>1356</v>
      </c>
    </row>
    <row r="20" spans="1:35" ht="80.099999999999994" customHeight="1" x14ac:dyDescent="0.25">
      <c r="A20" s="3"/>
      <c r="B20" s="3"/>
      <c r="C20" s="3"/>
      <c r="D20" s="4" t="s">
        <v>25</v>
      </c>
      <c r="E20" s="4" t="s">
        <v>26</v>
      </c>
      <c r="F20" s="5" t="s">
        <v>70</v>
      </c>
      <c r="G20" s="5" t="s">
        <v>82</v>
      </c>
      <c r="H20" s="4" t="s">
        <v>83</v>
      </c>
      <c r="I20" s="4" t="s">
        <v>84</v>
      </c>
      <c r="J20" s="4" t="s">
        <v>85</v>
      </c>
      <c r="K20" s="5" t="s">
        <v>59</v>
      </c>
      <c r="L20" s="5" t="s">
        <v>60</v>
      </c>
      <c r="M20" s="6" t="s">
        <v>21</v>
      </c>
      <c r="N20" s="6" t="s">
        <v>21</v>
      </c>
      <c r="O20" s="6">
        <v>2</v>
      </c>
      <c r="P20" s="6">
        <v>1</v>
      </c>
      <c r="Q20" s="6"/>
      <c r="R20" s="6"/>
      <c r="S20" s="6" t="s">
        <v>21</v>
      </c>
      <c r="T20" s="6" t="s">
        <v>21</v>
      </c>
      <c r="U20" s="6" t="s">
        <v>21</v>
      </c>
      <c r="V20" s="6" t="s">
        <v>21</v>
      </c>
      <c r="W20" s="6" t="s">
        <v>21</v>
      </c>
      <c r="X20" s="6" t="s">
        <v>21</v>
      </c>
      <c r="Y20" s="6" t="s">
        <v>21</v>
      </c>
      <c r="Z20" s="6" t="s">
        <v>21</v>
      </c>
      <c r="AA20" s="6" t="s">
        <v>21</v>
      </c>
      <c r="AB20" s="6" t="s">
        <v>21</v>
      </c>
      <c r="AC20" s="6" t="s">
        <v>21</v>
      </c>
      <c r="AD20" s="6" t="s">
        <v>21</v>
      </c>
      <c r="AE20" s="6" t="s">
        <v>21</v>
      </c>
      <c r="AF20" s="6" t="s">
        <v>21</v>
      </c>
      <c r="AG20" s="6">
        <f ca="1">SUM(INDIRECT(ADDRESS(ROW(),13)):INDIRECT(ADDRESS(ROW(),32)))</f>
        <v>3</v>
      </c>
      <c r="AH20" s="7">
        <v>582</v>
      </c>
      <c r="AI20" s="6">
        <f t="shared" ca="1" si="1"/>
        <v>1746</v>
      </c>
    </row>
    <row r="21" spans="1:35" ht="80.099999999999994" customHeight="1" x14ac:dyDescent="0.25">
      <c r="A21" s="3"/>
      <c r="B21" s="3"/>
      <c r="C21" s="3"/>
      <c r="D21" s="4"/>
      <c r="E21" s="4"/>
      <c r="F21" s="5"/>
      <c r="G21" s="5"/>
      <c r="H21" s="4"/>
      <c r="I21" s="4"/>
      <c r="J21" s="4"/>
      <c r="K21" s="5"/>
      <c r="L21" s="5"/>
      <c r="M21" s="6" t="s">
        <v>21</v>
      </c>
      <c r="N21" s="6" t="s">
        <v>21</v>
      </c>
      <c r="O21" s="6" t="s">
        <v>21</v>
      </c>
      <c r="P21" s="6"/>
      <c r="Q21" s="6" t="s">
        <v>21</v>
      </c>
      <c r="R21" s="6" t="s">
        <v>21</v>
      </c>
      <c r="S21" s="6" t="s">
        <v>21</v>
      </c>
      <c r="T21" s="6" t="s">
        <v>21</v>
      </c>
      <c r="U21" s="6" t="s">
        <v>21</v>
      </c>
      <c r="V21" s="6" t="s">
        <v>21</v>
      </c>
      <c r="W21" s="6" t="s">
        <v>21</v>
      </c>
      <c r="X21" s="6" t="s">
        <v>21</v>
      </c>
      <c r="Y21" s="6" t="s">
        <v>21</v>
      </c>
      <c r="Z21" s="6" t="s">
        <v>21</v>
      </c>
      <c r="AA21" s="6" t="s">
        <v>21</v>
      </c>
      <c r="AB21" s="6" t="s">
        <v>21</v>
      </c>
      <c r="AC21" s="6" t="s">
        <v>21</v>
      </c>
      <c r="AD21" s="6" t="s">
        <v>21</v>
      </c>
      <c r="AE21" s="6" t="s">
        <v>21</v>
      </c>
      <c r="AF21" s="6" t="s">
        <v>21</v>
      </c>
      <c r="AG21" s="6">
        <f ca="1">SUM(INDIRECT(ADDRESS(ROW(),13)):INDIRECT(ADDRESS(ROW(),32)))</f>
        <v>0</v>
      </c>
      <c r="AH21" s="7"/>
      <c r="AI21" s="6">
        <f t="shared" ca="1" si="1"/>
        <v>0</v>
      </c>
    </row>
    <row r="22" spans="1:35" ht="80.099999999999994" customHeight="1" x14ac:dyDescent="0.25">
      <c r="A22" s="3"/>
      <c r="B22" s="3"/>
      <c r="C22" s="3"/>
      <c r="D22" s="4" t="s">
        <v>25</v>
      </c>
      <c r="E22" s="4" t="s">
        <v>26</v>
      </c>
      <c r="F22" s="5" t="s">
        <v>70</v>
      </c>
      <c r="G22" s="5" t="s">
        <v>86</v>
      </c>
      <c r="H22" s="4" t="s">
        <v>87</v>
      </c>
      <c r="I22" s="4" t="s">
        <v>42</v>
      </c>
      <c r="J22" s="4" t="s">
        <v>88</v>
      </c>
      <c r="K22" s="5" t="s">
        <v>44</v>
      </c>
      <c r="L22" s="5" t="s">
        <v>45</v>
      </c>
      <c r="M22" s="6" t="s">
        <v>21</v>
      </c>
      <c r="N22" s="6" t="s">
        <v>21</v>
      </c>
      <c r="O22" s="6" t="s">
        <v>21</v>
      </c>
      <c r="P22" s="6" t="s">
        <v>21</v>
      </c>
      <c r="Q22" s="6" t="s">
        <v>21</v>
      </c>
      <c r="R22" s="6" t="s">
        <v>21</v>
      </c>
      <c r="S22" s="6">
        <v>1</v>
      </c>
      <c r="T22" s="6" t="s">
        <v>21</v>
      </c>
      <c r="U22" s="6" t="s">
        <v>21</v>
      </c>
      <c r="V22" s="6" t="s">
        <v>21</v>
      </c>
      <c r="W22" s="6" t="s">
        <v>21</v>
      </c>
      <c r="X22" s="6" t="s">
        <v>21</v>
      </c>
      <c r="Y22" s="6" t="s">
        <v>21</v>
      </c>
      <c r="Z22" s="6" t="s">
        <v>21</v>
      </c>
      <c r="AA22" s="6" t="s">
        <v>21</v>
      </c>
      <c r="AB22" s="6" t="s">
        <v>21</v>
      </c>
      <c r="AC22" s="6" t="s">
        <v>21</v>
      </c>
      <c r="AD22" s="6" t="s">
        <v>21</v>
      </c>
      <c r="AE22" s="6" t="s">
        <v>21</v>
      </c>
      <c r="AF22" s="6" t="s">
        <v>21</v>
      </c>
      <c r="AG22" s="6">
        <f ca="1">SUM(INDIRECT(ADDRESS(ROW(),13)):INDIRECT(ADDRESS(ROW(),32)))</f>
        <v>1</v>
      </c>
      <c r="AH22" s="7">
        <v>142</v>
      </c>
      <c r="AI22" s="6">
        <f t="shared" ca="1" si="1"/>
        <v>142</v>
      </c>
    </row>
    <row r="23" spans="1:35" ht="80.099999999999994" customHeight="1" x14ac:dyDescent="0.25">
      <c r="A23" s="3"/>
      <c r="B23" s="3"/>
      <c r="C23" s="3"/>
      <c r="D23" s="4" t="s">
        <v>25</v>
      </c>
      <c r="E23" s="4" t="s">
        <v>26</v>
      </c>
      <c r="F23" s="5" t="s">
        <v>70</v>
      </c>
      <c r="G23" s="5" t="s">
        <v>89</v>
      </c>
      <c r="H23" s="4" t="s">
        <v>87</v>
      </c>
      <c r="I23" s="4" t="s">
        <v>50</v>
      </c>
      <c r="J23" s="4" t="s">
        <v>88</v>
      </c>
      <c r="K23" s="5" t="s">
        <v>75</v>
      </c>
      <c r="L23" s="5" t="s">
        <v>90</v>
      </c>
      <c r="M23" s="6" t="s">
        <v>21</v>
      </c>
      <c r="N23" s="6"/>
      <c r="O23" s="6"/>
      <c r="P23" s="6" t="s">
        <v>21</v>
      </c>
      <c r="Q23" s="6"/>
      <c r="R23" s="6"/>
      <c r="S23" s="6">
        <v>1</v>
      </c>
      <c r="T23" s="6" t="s">
        <v>21</v>
      </c>
      <c r="U23" s="6" t="s">
        <v>21</v>
      </c>
      <c r="V23" s="6" t="s">
        <v>21</v>
      </c>
      <c r="W23" s="6" t="s">
        <v>21</v>
      </c>
      <c r="X23" s="6" t="s">
        <v>21</v>
      </c>
      <c r="Y23" s="6" t="s">
        <v>21</v>
      </c>
      <c r="Z23" s="6" t="s">
        <v>21</v>
      </c>
      <c r="AA23" s="6" t="s">
        <v>21</v>
      </c>
      <c r="AB23" s="6" t="s">
        <v>21</v>
      </c>
      <c r="AC23" s="6" t="s">
        <v>21</v>
      </c>
      <c r="AD23" s="6" t="s">
        <v>21</v>
      </c>
      <c r="AE23" s="6" t="s">
        <v>21</v>
      </c>
      <c r="AF23" s="6" t="s">
        <v>21</v>
      </c>
      <c r="AG23" s="6">
        <f ca="1">SUM(INDIRECT(ADDRESS(ROW(),13)):INDIRECT(ADDRESS(ROW(),32)))</f>
        <v>1</v>
      </c>
      <c r="AH23" s="7">
        <v>142</v>
      </c>
      <c r="AI23" s="6">
        <f t="shared" ca="1" si="1"/>
        <v>142</v>
      </c>
    </row>
    <row r="24" spans="1:35" ht="78.75" customHeight="1" x14ac:dyDescent="0.25">
      <c r="A24" s="3"/>
      <c r="B24" s="3"/>
      <c r="C24" s="3"/>
      <c r="D24" s="4" t="s">
        <v>25</v>
      </c>
      <c r="E24" s="4" t="s">
        <v>26</v>
      </c>
      <c r="F24" s="5" t="s">
        <v>70</v>
      </c>
      <c r="G24" s="5" t="s">
        <v>91</v>
      </c>
      <c r="H24" s="4" t="s">
        <v>92</v>
      </c>
      <c r="I24" s="4" t="s">
        <v>93</v>
      </c>
      <c r="J24" s="4" t="s">
        <v>94</v>
      </c>
      <c r="K24" s="5" t="s">
        <v>38</v>
      </c>
      <c r="L24" s="5" t="s">
        <v>95</v>
      </c>
      <c r="M24" s="6" t="s">
        <v>21</v>
      </c>
      <c r="N24" s="6" t="s">
        <v>21</v>
      </c>
      <c r="O24" s="6">
        <v>1</v>
      </c>
      <c r="P24" s="6">
        <v>1</v>
      </c>
      <c r="Q24" s="6" t="s">
        <v>21</v>
      </c>
      <c r="R24" s="6" t="s">
        <v>21</v>
      </c>
      <c r="S24" s="6">
        <v>1</v>
      </c>
      <c r="T24" s="6" t="s">
        <v>21</v>
      </c>
      <c r="U24" s="6" t="s">
        <v>21</v>
      </c>
      <c r="V24" s="6" t="s">
        <v>21</v>
      </c>
      <c r="W24" s="6" t="s">
        <v>21</v>
      </c>
      <c r="X24" s="6" t="s">
        <v>21</v>
      </c>
      <c r="Y24" s="6" t="s">
        <v>21</v>
      </c>
      <c r="Z24" s="6" t="s">
        <v>21</v>
      </c>
      <c r="AA24" s="6" t="s">
        <v>21</v>
      </c>
      <c r="AB24" s="6" t="s">
        <v>21</v>
      </c>
      <c r="AC24" s="6" t="s">
        <v>21</v>
      </c>
      <c r="AD24" s="6" t="s">
        <v>21</v>
      </c>
      <c r="AE24" s="6" t="s">
        <v>21</v>
      </c>
      <c r="AF24" s="6" t="s">
        <v>21</v>
      </c>
      <c r="AG24" s="6">
        <f ca="1">SUM(INDIRECT(ADDRESS(ROW(),13)):INDIRECT(ADDRESS(ROW(),32)))</f>
        <v>3</v>
      </c>
      <c r="AH24" s="7">
        <v>142</v>
      </c>
      <c r="AI24" s="6">
        <f t="shared" ca="1" si="1"/>
        <v>426</v>
      </c>
    </row>
    <row r="25" spans="1:35" ht="79.5" hidden="1" customHeight="1" x14ac:dyDescent="0.25">
      <c r="A25" s="3"/>
      <c r="B25" s="3"/>
      <c r="C25" s="3"/>
      <c r="D25" s="4"/>
      <c r="E25" s="4"/>
      <c r="F25" s="5"/>
      <c r="G25" s="5"/>
      <c r="H25" s="4"/>
      <c r="I25" s="4"/>
      <c r="J25" s="4"/>
      <c r="K25" s="5"/>
      <c r="L25" s="5"/>
      <c r="M25" s="6" t="s">
        <v>21</v>
      </c>
      <c r="N25" s="6" t="s">
        <v>21</v>
      </c>
      <c r="O25" s="6" t="s">
        <v>21</v>
      </c>
      <c r="P25" s="6"/>
      <c r="Q25" s="6"/>
      <c r="R25" s="6" t="s">
        <v>21</v>
      </c>
      <c r="S25" s="6" t="s">
        <v>21</v>
      </c>
      <c r="T25" s="6" t="s">
        <v>21</v>
      </c>
      <c r="U25" s="6" t="s">
        <v>21</v>
      </c>
      <c r="V25" s="6" t="s">
        <v>21</v>
      </c>
      <c r="W25" s="6" t="s">
        <v>21</v>
      </c>
      <c r="X25" s="6" t="s">
        <v>21</v>
      </c>
      <c r="Y25" s="6" t="s">
        <v>21</v>
      </c>
      <c r="Z25" s="6" t="s">
        <v>21</v>
      </c>
      <c r="AA25" s="6" t="s">
        <v>21</v>
      </c>
      <c r="AB25" s="6" t="s">
        <v>21</v>
      </c>
      <c r="AC25" s="6" t="s">
        <v>21</v>
      </c>
      <c r="AD25" s="6" t="s">
        <v>21</v>
      </c>
      <c r="AE25" s="6" t="s">
        <v>21</v>
      </c>
      <c r="AF25" s="6" t="s">
        <v>21</v>
      </c>
      <c r="AG25" s="6">
        <v>0</v>
      </c>
      <c r="AH25" s="7"/>
      <c r="AI25" s="6"/>
    </row>
    <row r="26" spans="1:35" ht="15" customHeight="1" x14ac:dyDescent="0.25">
      <c r="A26" s="39" t="s">
        <v>0</v>
      </c>
      <c r="B26" s="40"/>
      <c r="C26" s="40"/>
      <c r="D26" s="1" t="s">
        <v>1</v>
      </c>
      <c r="E26" s="1" t="s">
        <v>2</v>
      </c>
      <c r="F26" s="1" t="s">
        <v>3</v>
      </c>
      <c r="G26" s="1" t="s">
        <v>4</v>
      </c>
      <c r="H26" s="1" t="s">
        <v>5</v>
      </c>
      <c r="I26" s="1" t="s">
        <v>6</v>
      </c>
      <c r="J26" s="1" t="s">
        <v>7</v>
      </c>
      <c r="K26" s="1" t="s">
        <v>8</v>
      </c>
      <c r="L26" s="1" t="s">
        <v>9</v>
      </c>
      <c r="M26" s="2" t="s">
        <v>97</v>
      </c>
      <c r="N26" s="2" t="s">
        <v>98</v>
      </c>
      <c r="O26" s="2" t="s">
        <v>99</v>
      </c>
      <c r="P26" s="2" t="s">
        <v>100</v>
      </c>
      <c r="Q26" s="2" t="s">
        <v>101</v>
      </c>
      <c r="R26" s="2" t="s">
        <v>102</v>
      </c>
      <c r="S26" s="2" t="s">
        <v>103</v>
      </c>
      <c r="T26" s="2" t="s">
        <v>10</v>
      </c>
      <c r="U26" s="2" t="s">
        <v>104</v>
      </c>
      <c r="V26" s="2" t="s">
        <v>21</v>
      </c>
      <c r="W26" s="2" t="s">
        <v>21</v>
      </c>
      <c r="X26" s="2" t="s">
        <v>21</v>
      </c>
      <c r="Y26" s="2" t="s">
        <v>21</v>
      </c>
      <c r="Z26" s="2" t="s">
        <v>21</v>
      </c>
      <c r="AA26" s="2" t="s">
        <v>21</v>
      </c>
      <c r="AB26" s="2" t="s">
        <v>21</v>
      </c>
      <c r="AC26" s="2" t="s">
        <v>21</v>
      </c>
      <c r="AD26" s="2" t="s">
        <v>21</v>
      </c>
      <c r="AE26" s="2" t="s">
        <v>21</v>
      </c>
      <c r="AF26" s="2" t="s">
        <v>21</v>
      </c>
      <c r="AG26" s="1">
        <v>0</v>
      </c>
      <c r="AH26" s="1" t="s">
        <v>23</v>
      </c>
      <c r="AI26" s="1" t="s">
        <v>24</v>
      </c>
    </row>
    <row r="27" spans="1:35" ht="0.75" customHeight="1" x14ac:dyDescent="0.25">
      <c r="A27" s="3"/>
      <c r="B27" s="3"/>
      <c r="C27" s="3"/>
      <c r="D27" s="4"/>
      <c r="E27" s="4"/>
      <c r="F27" s="5"/>
      <c r="G27" s="5"/>
      <c r="H27" s="4"/>
      <c r="I27" s="4"/>
      <c r="J27" s="4"/>
      <c r="K27" s="5"/>
      <c r="L27" s="5"/>
      <c r="M27" s="6" t="s">
        <v>21</v>
      </c>
      <c r="N27" s="6"/>
      <c r="O27" s="6"/>
      <c r="P27" s="6" t="s">
        <v>21</v>
      </c>
      <c r="Q27" s="6" t="s">
        <v>21</v>
      </c>
      <c r="R27" s="6" t="s">
        <v>21</v>
      </c>
      <c r="S27" s="6" t="s">
        <v>21</v>
      </c>
      <c r="T27" s="6" t="s">
        <v>21</v>
      </c>
      <c r="U27" s="6" t="s">
        <v>21</v>
      </c>
      <c r="V27" s="6" t="s">
        <v>21</v>
      </c>
      <c r="W27" s="6" t="s">
        <v>21</v>
      </c>
      <c r="X27" s="6" t="s">
        <v>21</v>
      </c>
      <c r="Y27" s="6" t="s">
        <v>21</v>
      </c>
      <c r="Z27" s="6" t="s">
        <v>21</v>
      </c>
      <c r="AA27" s="6" t="s">
        <v>21</v>
      </c>
      <c r="AB27" s="6" t="s">
        <v>21</v>
      </c>
      <c r="AC27" s="6" t="s">
        <v>21</v>
      </c>
      <c r="AD27" s="6" t="s">
        <v>21</v>
      </c>
      <c r="AE27" s="6" t="s">
        <v>21</v>
      </c>
      <c r="AF27" s="6" t="s">
        <v>21</v>
      </c>
      <c r="AG27" s="6">
        <v>0</v>
      </c>
      <c r="AH27" s="7"/>
      <c r="AI27" s="6"/>
    </row>
    <row r="28" spans="1:35" ht="80.099999999999994" customHeight="1" x14ac:dyDescent="0.25">
      <c r="A28" s="3"/>
      <c r="B28" s="3"/>
      <c r="C28" s="3"/>
      <c r="D28" s="4" t="s">
        <v>25</v>
      </c>
      <c r="E28" s="4" t="s">
        <v>105</v>
      </c>
      <c r="F28" s="5" t="s">
        <v>106</v>
      </c>
      <c r="G28" s="5" t="s">
        <v>109</v>
      </c>
      <c r="H28" s="4" t="s">
        <v>110</v>
      </c>
      <c r="I28" s="4" t="s">
        <v>107</v>
      </c>
      <c r="J28" s="4" t="s">
        <v>108</v>
      </c>
      <c r="K28" s="5" t="s">
        <v>38</v>
      </c>
      <c r="L28" s="5" t="s">
        <v>39</v>
      </c>
      <c r="M28" s="6" t="s">
        <v>21</v>
      </c>
      <c r="N28" s="6" t="s">
        <v>21</v>
      </c>
      <c r="O28" s="6">
        <v>1</v>
      </c>
      <c r="P28" s="6" t="s">
        <v>21</v>
      </c>
      <c r="Q28" s="6" t="s">
        <v>21</v>
      </c>
      <c r="R28" s="6" t="s">
        <v>21</v>
      </c>
      <c r="S28" s="6" t="s">
        <v>21</v>
      </c>
      <c r="T28" s="6" t="s">
        <v>21</v>
      </c>
      <c r="U28" s="6" t="s">
        <v>21</v>
      </c>
      <c r="V28" s="6" t="s">
        <v>21</v>
      </c>
      <c r="W28" s="6" t="s">
        <v>21</v>
      </c>
      <c r="X28" s="6" t="s">
        <v>21</v>
      </c>
      <c r="Y28" s="6" t="s">
        <v>21</v>
      </c>
      <c r="Z28" s="6" t="s">
        <v>21</v>
      </c>
      <c r="AA28" s="6" t="s">
        <v>21</v>
      </c>
      <c r="AB28" s="6" t="s">
        <v>21</v>
      </c>
      <c r="AC28" s="6" t="s">
        <v>21</v>
      </c>
      <c r="AD28" s="6" t="s">
        <v>21</v>
      </c>
      <c r="AE28" s="6" t="s">
        <v>21</v>
      </c>
      <c r="AF28" s="6" t="s">
        <v>21</v>
      </c>
      <c r="AG28" s="6">
        <f ca="1">SUM(INDIRECT(ADDRESS(ROW(),13)):INDIRECT(ADDRESS(ROW(),32)))</f>
        <v>1</v>
      </c>
      <c r="AH28" s="7">
        <v>78</v>
      </c>
      <c r="AI28" s="6">
        <f ca="1">(INDIRECT(ADDRESS(ROW(),33)) * INDIRECT(ADDRESS(ROW(),COLUMN()- 1)))</f>
        <v>78</v>
      </c>
    </row>
    <row r="29" spans="1:35" ht="15" customHeight="1" x14ac:dyDescent="0.25">
      <c r="A29" s="39" t="s">
        <v>0</v>
      </c>
      <c r="B29" s="40"/>
      <c r="C29" s="40"/>
      <c r="D29" s="1" t="s">
        <v>1</v>
      </c>
      <c r="E29" s="1" t="s">
        <v>2</v>
      </c>
      <c r="F29" s="1" t="s">
        <v>3</v>
      </c>
      <c r="G29" s="1" t="s">
        <v>4</v>
      </c>
      <c r="H29" s="1" t="s">
        <v>5</v>
      </c>
      <c r="I29" s="1" t="s">
        <v>6</v>
      </c>
      <c r="J29" s="1" t="s">
        <v>7</v>
      </c>
      <c r="K29" s="1" t="s">
        <v>8</v>
      </c>
      <c r="L29" s="1" t="s">
        <v>9</v>
      </c>
      <c r="M29" s="2" t="s">
        <v>10</v>
      </c>
      <c r="N29" s="2" t="s">
        <v>11</v>
      </c>
      <c r="O29" s="2" t="s">
        <v>12</v>
      </c>
      <c r="P29" s="2" t="s">
        <v>13</v>
      </c>
      <c r="Q29" s="2" t="s">
        <v>14</v>
      </c>
      <c r="R29" s="2" t="s">
        <v>15</v>
      </c>
      <c r="S29" s="2" t="s">
        <v>16</v>
      </c>
      <c r="T29" s="2" t="s">
        <v>17</v>
      </c>
      <c r="U29" s="2" t="s">
        <v>18</v>
      </c>
      <c r="V29" s="2" t="s">
        <v>19</v>
      </c>
      <c r="W29" s="2" t="s">
        <v>20</v>
      </c>
      <c r="X29" s="2" t="s">
        <v>21</v>
      </c>
      <c r="Y29" s="2" t="s">
        <v>21</v>
      </c>
      <c r="Z29" s="2" t="s">
        <v>21</v>
      </c>
      <c r="AA29" s="2" t="s">
        <v>21</v>
      </c>
      <c r="AB29" s="2" t="s">
        <v>21</v>
      </c>
      <c r="AC29" s="2" t="s">
        <v>21</v>
      </c>
      <c r="AD29" s="2" t="s">
        <v>21</v>
      </c>
      <c r="AE29" s="2" t="s">
        <v>21</v>
      </c>
      <c r="AF29" s="2" t="s">
        <v>21</v>
      </c>
      <c r="AG29" s="1">
        <v>0</v>
      </c>
      <c r="AH29" s="1" t="s">
        <v>23</v>
      </c>
      <c r="AI29" s="1"/>
    </row>
    <row r="30" spans="1:35" ht="80.099999999999994" customHeight="1" x14ac:dyDescent="0.25">
      <c r="A30" s="3"/>
      <c r="B30" s="3"/>
      <c r="C30" s="3"/>
      <c r="D30" s="4" t="s">
        <v>25</v>
      </c>
      <c r="E30" s="4" t="s">
        <v>111</v>
      </c>
      <c r="F30" s="5" t="s">
        <v>106</v>
      </c>
      <c r="G30" s="5" t="s">
        <v>112</v>
      </c>
      <c r="H30" s="4" t="s">
        <v>113</v>
      </c>
      <c r="I30" s="4" t="s">
        <v>114</v>
      </c>
      <c r="J30" s="4" t="s">
        <v>115</v>
      </c>
      <c r="K30" s="5" t="s">
        <v>116</v>
      </c>
      <c r="L30" s="5" t="s">
        <v>116</v>
      </c>
      <c r="M30" s="6">
        <v>1</v>
      </c>
      <c r="N30" s="6">
        <v>2</v>
      </c>
      <c r="O30" s="6">
        <v>1</v>
      </c>
      <c r="P30" s="6"/>
      <c r="Q30" s="6" t="s">
        <v>21</v>
      </c>
      <c r="R30" s="6">
        <v>1</v>
      </c>
      <c r="S30" s="6">
        <v>1</v>
      </c>
      <c r="T30" s="6" t="s">
        <v>21</v>
      </c>
      <c r="U30" s="6" t="s">
        <v>21</v>
      </c>
      <c r="V30" s="6" t="s">
        <v>21</v>
      </c>
      <c r="W30" s="6" t="s">
        <v>21</v>
      </c>
      <c r="X30" s="6" t="s">
        <v>21</v>
      </c>
      <c r="Y30" s="6" t="s">
        <v>21</v>
      </c>
      <c r="Z30" s="6" t="s">
        <v>21</v>
      </c>
      <c r="AA30" s="6" t="s">
        <v>21</v>
      </c>
      <c r="AB30" s="6" t="s">
        <v>21</v>
      </c>
      <c r="AC30" s="6" t="s">
        <v>21</v>
      </c>
      <c r="AD30" s="6" t="s">
        <v>21</v>
      </c>
      <c r="AE30" s="6" t="s">
        <v>21</v>
      </c>
      <c r="AF30" s="6" t="s">
        <v>21</v>
      </c>
      <c r="AG30" s="6">
        <f ca="1">SUM(INDIRECT(ADDRESS(ROW(),13)):INDIRECT(ADDRESS(ROW(),32)))</f>
        <v>6</v>
      </c>
      <c r="AH30" s="7">
        <v>169</v>
      </c>
      <c r="AI30" s="6">
        <f t="shared" ref="AI30:AI37" ca="1" si="2">(INDIRECT(ADDRESS(ROW(),33)) * INDIRECT(ADDRESS(ROW(),COLUMN()- 1)))</f>
        <v>1014</v>
      </c>
    </row>
    <row r="31" spans="1:35" ht="80.099999999999994" customHeight="1" x14ac:dyDescent="0.25">
      <c r="A31" s="3"/>
      <c r="B31" s="3"/>
      <c r="C31" s="3"/>
      <c r="D31" s="4" t="s">
        <v>25</v>
      </c>
      <c r="E31" s="4" t="s">
        <v>111</v>
      </c>
      <c r="F31" s="5" t="s">
        <v>106</v>
      </c>
      <c r="G31" s="5" t="s">
        <v>117</v>
      </c>
      <c r="H31" s="4" t="s">
        <v>113</v>
      </c>
      <c r="I31" s="4" t="s">
        <v>118</v>
      </c>
      <c r="J31" s="4" t="s">
        <v>115</v>
      </c>
      <c r="K31" s="5" t="s">
        <v>119</v>
      </c>
      <c r="L31" s="5" t="s">
        <v>119</v>
      </c>
      <c r="M31" s="6"/>
      <c r="N31" s="6" t="s">
        <v>21</v>
      </c>
      <c r="O31" s="6">
        <v>1</v>
      </c>
      <c r="P31" s="6">
        <v>1</v>
      </c>
      <c r="Q31" s="6">
        <v>1</v>
      </c>
      <c r="R31" s="6">
        <v>1</v>
      </c>
      <c r="S31" s="6">
        <v>1</v>
      </c>
      <c r="T31" s="6" t="s">
        <v>21</v>
      </c>
      <c r="U31" s="6" t="s">
        <v>21</v>
      </c>
      <c r="V31" s="6" t="s">
        <v>21</v>
      </c>
      <c r="W31" s="6" t="s">
        <v>21</v>
      </c>
      <c r="X31" s="6" t="s">
        <v>21</v>
      </c>
      <c r="Y31" s="6" t="s">
        <v>21</v>
      </c>
      <c r="Z31" s="6" t="s">
        <v>21</v>
      </c>
      <c r="AA31" s="6" t="s">
        <v>21</v>
      </c>
      <c r="AB31" s="6" t="s">
        <v>21</v>
      </c>
      <c r="AC31" s="6" t="s">
        <v>21</v>
      </c>
      <c r="AD31" s="6" t="s">
        <v>21</v>
      </c>
      <c r="AE31" s="6" t="s">
        <v>21</v>
      </c>
      <c r="AF31" s="6" t="s">
        <v>21</v>
      </c>
      <c r="AG31" s="6">
        <f ca="1">SUM(INDIRECT(ADDRESS(ROW(),13)):INDIRECT(ADDRESS(ROW(),32)))</f>
        <v>5</v>
      </c>
      <c r="AH31" s="7">
        <v>169</v>
      </c>
      <c r="AI31" s="6">
        <f t="shared" ca="1" si="2"/>
        <v>845</v>
      </c>
    </row>
    <row r="32" spans="1:35" ht="80.099999999999994" customHeight="1" x14ac:dyDescent="0.25">
      <c r="A32" s="3"/>
      <c r="B32" s="3"/>
      <c r="C32" s="3"/>
      <c r="D32" s="4" t="s">
        <v>25</v>
      </c>
      <c r="E32" s="4" t="s">
        <v>111</v>
      </c>
      <c r="F32" s="5" t="s">
        <v>106</v>
      </c>
      <c r="G32" s="5" t="s">
        <v>120</v>
      </c>
      <c r="H32" s="4" t="s">
        <v>113</v>
      </c>
      <c r="I32" s="4" t="s">
        <v>121</v>
      </c>
      <c r="J32" s="4" t="s">
        <v>115</v>
      </c>
      <c r="K32" s="5" t="s">
        <v>116</v>
      </c>
      <c r="L32" s="5" t="s">
        <v>116</v>
      </c>
      <c r="M32" s="6">
        <v>1</v>
      </c>
      <c r="N32" s="6">
        <v>2</v>
      </c>
      <c r="O32" s="6">
        <v>1</v>
      </c>
      <c r="P32" s="6">
        <v>2</v>
      </c>
      <c r="Q32" s="6" t="s">
        <v>21</v>
      </c>
      <c r="R32" s="6">
        <v>1</v>
      </c>
      <c r="S32" s="6">
        <v>1</v>
      </c>
      <c r="T32" s="6" t="s">
        <v>21</v>
      </c>
      <c r="U32" s="6" t="s">
        <v>21</v>
      </c>
      <c r="V32" s="6" t="s">
        <v>21</v>
      </c>
      <c r="W32" s="6" t="s">
        <v>21</v>
      </c>
      <c r="X32" s="6" t="s">
        <v>21</v>
      </c>
      <c r="Y32" s="6" t="s">
        <v>21</v>
      </c>
      <c r="Z32" s="6" t="s">
        <v>21</v>
      </c>
      <c r="AA32" s="6" t="s">
        <v>21</v>
      </c>
      <c r="AB32" s="6" t="s">
        <v>21</v>
      </c>
      <c r="AC32" s="6" t="s">
        <v>21</v>
      </c>
      <c r="AD32" s="6" t="s">
        <v>21</v>
      </c>
      <c r="AE32" s="6" t="s">
        <v>21</v>
      </c>
      <c r="AF32" s="6" t="s">
        <v>21</v>
      </c>
      <c r="AG32" s="6">
        <f ca="1">SUM(INDIRECT(ADDRESS(ROW(),13)):INDIRECT(ADDRESS(ROW(),32)))</f>
        <v>8</v>
      </c>
      <c r="AH32" s="7">
        <v>155</v>
      </c>
      <c r="AI32" s="6">
        <f t="shared" ca="1" si="2"/>
        <v>1240</v>
      </c>
    </row>
    <row r="33" spans="1:35" ht="80.099999999999994" customHeight="1" x14ac:dyDescent="0.25">
      <c r="A33" s="3"/>
      <c r="B33" s="3"/>
      <c r="C33" s="3"/>
      <c r="D33" s="4" t="s">
        <v>25</v>
      </c>
      <c r="E33" s="4" t="s">
        <v>111</v>
      </c>
      <c r="F33" s="5" t="s">
        <v>106</v>
      </c>
      <c r="G33" s="5" t="s">
        <v>122</v>
      </c>
      <c r="H33" s="4" t="s">
        <v>123</v>
      </c>
      <c r="I33" s="4" t="s">
        <v>121</v>
      </c>
      <c r="J33" s="4" t="s">
        <v>124</v>
      </c>
      <c r="K33" s="5" t="s">
        <v>116</v>
      </c>
      <c r="L33" s="5" t="s">
        <v>116</v>
      </c>
      <c r="M33" s="6" t="s">
        <v>21</v>
      </c>
      <c r="N33" s="6">
        <v>1</v>
      </c>
      <c r="O33" s="6" t="s">
        <v>21</v>
      </c>
      <c r="P33" s="6" t="s">
        <v>21</v>
      </c>
      <c r="Q33" s="6"/>
      <c r="R33" s="6"/>
      <c r="S33" s="6" t="s">
        <v>21</v>
      </c>
      <c r="T33" s="6" t="s">
        <v>21</v>
      </c>
      <c r="U33" s="6" t="s">
        <v>21</v>
      </c>
      <c r="V33" s="6" t="s">
        <v>21</v>
      </c>
      <c r="W33" s="6" t="s">
        <v>21</v>
      </c>
      <c r="X33" s="6" t="s">
        <v>21</v>
      </c>
      <c r="Y33" s="6" t="s">
        <v>21</v>
      </c>
      <c r="Z33" s="6" t="s">
        <v>21</v>
      </c>
      <c r="AA33" s="6" t="s">
        <v>21</v>
      </c>
      <c r="AB33" s="6" t="s">
        <v>21</v>
      </c>
      <c r="AC33" s="6" t="s">
        <v>21</v>
      </c>
      <c r="AD33" s="6" t="s">
        <v>21</v>
      </c>
      <c r="AE33" s="6" t="s">
        <v>21</v>
      </c>
      <c r="AF33" s="6" t="s">
        <v>21</v>
      </c>
      <c r="AG33" s="6">
        <f ca="1">SUM(INDIRECT(ADDRESS(ROW(),13)):INDIRECT(ADDRESS(ROW(),32)))</f>
        <v>1</v>
      </c>
      <c r="AH33" s="7">
        <v>142</v>
      </c>
      <c r="AI33" s="6">
        <f t="shared" ca="1" si="2"/>
        <v>142</v>
      </c>
    </row>
    <row r="34" spans="1:35" ht="80.099999999999994" customHeight="1" x14ac:dyDescent="0.25">
      <c r="A34" s="3"/>
      <c r="B34" s="3"/>
      <c r="C34" s="3"/>
      <c r="D34" s="4" t="s">
        <v>25</v>
      </c>
      <c r="E34" s="4" t="s">
        <v>111</v>
      </c>
      <c r="F34" s="5" t="s">
        <v>106</v>
      </c>
      <c r="G34" s="5" t="s">
        <v>125</v>
      </c>
      <c r="H34" s="4" t="s">
        <v>126</v>
      </c>
      <c r="I34" s="4" t="s">
        <v>127</v>
      </c>
      <c r="J34" s="4" t="s">
        <v>128</v>
      </c>
      <c r="K34" s="5" t="s">
        <v>116</v>
      </c>
      <c r="L34" s="5" t="s">
        <v>116</v>
      </c>
      <c r="M34" s="6">
        <v>1</v>
      </c>
      <c r="N34" s="6" t="s">
        <v>21</v>
      </c>
      <c r="O34" s="6" t="s">
        <v>21</v>
      </c>
      <c r="P34" s="6" t="s">
        <v>21</v>
      </c>
      <c r="Q34" s="6" t="s">
        <v>21</v>
      </c>
      <c r="R34" s="6">
        <v>1</v>
      </c>
      <c r="S34" s="6"/>
      <c r="T34" s="6" t="s">
        <v>21</v>
      </c>
      <c r="U34" s="6" t="s">
        <v>21</v>
      </c>
      <c r="V34" s="6" t="s">
        <v>21</v>
      </c>
      <c r="W34" s="6" t="s">
        <v>21</v>
      </c>
      <c r="X34" s="6" t="s">
        <v>21</v>
      </c>
      <c r="Y34" s="6" t="s">
        <v>21</v>
      </c>
      <c r="Z34" s="6" t="s">
        <v>21</v>
      </c>
      <c r="AA34" s="6" t="s">
        <v>21</v>
      </c>
      <c r="AB34" s="6" t="s">
        <v>21</v>
      </c>
      <c r="AC34" s="6" t="s">
        <v>21</v>
      </c>
      <c r="AD34" s="6" t="s">
        <v>21</v>
      </c>
      <c r="AE34" s="6" t="s">
        <v>21</v>
      </c>
      <c r="AF34" s="6" t="s">
        <v>21</v>
      </c>
      <c r="AG34" s="6">
        <f ca="1">SUM(INDIRECT(ADDRESS(ROW(),13)):INDIRECT(ADDRESS(ROW(),32)))</f>
        <v>2</v>
      </c>
      <c r="AH34" s="7">
        <v>142</v>
      </c>
      <c r="AI34" s="6">
        <f t="shared" ca="1" si="2"/>
        <v>284</v>
      </c>
    </row>
    <row r="35" spans="1:35" ht="80.099999999999994" customHeight="1" x14ac:dyDescent="0.25">
      <c r="A35" s="3"/>
      <c r="B35" s="3"/>
      <c r="C35" s="3"/>
      <c r="D35" s="4" t="s">
        <v>25</v>
      </c>
      <c r="E35" s="4" t="s">
        <v>111</v>
      </c>
      <c r="F35" s="5" t="s">
        <v>106</v>
      </c>
      <c r="G35" s="5" t="s">
        <v>129</v>
      </c>
      <c r="H35" s="4" t="s">
        <v>130</v>
      </c>
      <c r="I35" s="4" t="s">
        <v>131</v>
      </c>
      <c r="J35" s="4" t="s">
        <v>132</v>
      </c>
      <c r="K35" s="5" t="s">
        <v>116</v>
      </c>
      <c r="L35" s="5" t="s">
        <v>116</v>
      </c>
      <c r="M35" s="6">
        <v>1</v>
      </c>
      <c r="N35" s="6">
        <v>1</v>
      </c>
      <c r="O35" s="6" t="s">
        <v>21</v>
      </c>
      <c r="P35" s="6"/>
      <c r="Q35" s="6">
        <v>1</v>
      </c>
      <c r="R35" s="6">
        <v>1</v>
      </c>
      <c r="S35" s="6">
        <v>1</v>
      </c>
      <c r="T35" s="6" t="s">
        <v>21</v>
      </c>
      <c r="U35" s="6" t="s">
        <v>21</v>
      </c>
      <c r="V35" s="6" t="s">
        <v>21</v>
      </c>
      <c r="W35" s="6" t="s">
        <v>21</v>
      </c>
      <c r="X35" s="6" t="s">
        <v>21</v>
      </c>
      <c r="Y35" s="6" t="s">
        <v>21</v>
      </c>
      <c r="Z35" s="6" t="s">
        <v>21</v>
      </c>
      <c r="AA35" s="6" t="s">
        <v>21</v>
      </c>
      <c r="AB35" s="6" t="s">
        <v>21</v>
      </c>
      <c r="AC35" s="6" t="s">
        <v>21</v>
      </c>
      <c r="AD35" s="6" t="s">
        <v>21</v>
      </c>
      <c r="AE35" s="6" t="s">
        <v>21</v>
      </c>
      <c r="AF35" s="6" t="s">
        <v>21</v>
      </c>
      <c r="AG35" s="6">
        <f ca="1">SUM(INDIRECT(ADDRESS(ROW(),13)):INDIRECT(ADDRESS(ROW(),32)))</f>
        <v>5</v>
      </c>
      <c r="AH35" s="7">
        <v>181</v>
      </c>
      <c r="AI35" s="6">
        <f t="shared" ca="1" si="2"/>
        <v>905</v>
      </c>
    </row>
    <row r="36" spans="1:35" ht="80.099999999999994" customHeight="1" x14ac:dyDescent="0.25">
      <c r="A36" s="3"/>
      <c r="B36" s="3"/>
      <c r="C36" s="3"/>
      <c r="D36" s="4" t="s">
        <v>25</v>
      </c>
      <c r="E36" s="4" t="s">
        <v>111</v>
      </c>
      <c r="F36" s="5" t="s">
        <v>106</v>
      </c>
      <c r="G36" s="5" t="s">
        <v>133</v>
      </c>
      <c r="H36" s="4" t="s">
        <v>134</v>
      </c>
      <c r="I36" s="4" t="s">
        <v>135</v>
      </c>
      <c r="J36" s="4" t="s">
        <v>128</v>
      </c>
      <c r="K36" s="5" t="s">
        <v>116</v>
      </c>
      <c r="L36" s="5" t="s">
        <v>116</v>
      </c>
      <c r="M36" s="6" t="s">
        <v>21</v>
      </c>
      <c r="N36" s="6" t="s">
        <v>21</v>
      </c>
      <c r="O36" s="6" t="s">
        <v>21</v>
      </c>
      <c r="P36" s="6">
        <v>1</v>
      </c>
      <c r="Q36" s="6">
        <v>1</v>
      </c>
      <c r="R36" s="6">
        <v>1</v>
      </c>
      <c r="S36" s="6">
        <v>1</v>
      </c>
      <c r="T36" s="6" t="s">
        <v>21</v>
      </c>
      <c r="U36" s="6" t="s">
        <v>21</v>
      </c>
      <c r="V36" s="6" t="s">
        <v>21</v>
      </c>
      <c r="W36" s="6" t="s">
        <v>21</v>
      </c>
      <c r="X36" s="6" t="s">
        <v>21</v>
      </c>
      <c r="Y36" s="6" t="s">
        <v>21</v>
      </c>
      <c r="Z36" s="6" t="s">
        <v>21</v>
      </c>
      <c r="AA36" s="6" t="s">
        <v>21</v>
      </c>
      <c r="AB36" s="6" t="s">
        <v>21</v>
      </c>
      <c r="AC36" s="6" t="s">
        <v>21</v>
      </c>
      <c r="AD36" s="6" t="s">
        <v>21</v>
      </c>
      <c r="AE36" s="6" t="s">
        <v>21</v>
      </c>
      <c r="AF36" s="6" t="s">
        <v>21</v>
      </c>
      <c r="AG36" s="6">
        <f ca="1">SUM(INDIRECT(ADDRESS(ROW(),13)):INDIRECT(ADDRESS(ROW(),32)))</f>
        <v>4</v>
      </c>
      <c r="AH36" s="7">
        <v>233</v>
      </c>
      <c r="AI36" s="6">
        <f t="shared" ca="1" si="2"/>
        <v>932</v>
      </c>
    </row>
    <row r="37" spans="1:35" ht="80.099999999999994" customHeight="1" x14ac:dyDescent="0.25">
      <c r="A37" s="3"/>
      <c r="B37" s="3"/>
      <c r="C37" s="3"/>
      <c r="D37" s="4" t="s">
        <v>25</v>
      </c>
      <c r="E37" s="4" t="s">
        <v>111</v>
      </c>
      <c r="F37" s="5" t="s">
        <v>106</v>
      </c>
      <c r="G37" s="5" t="s">
        <v>136</v>
      </c>
      <c r="H37" s="4" t="s">
        <v>137</v>
      </c>
      <c r="I37" s="4" t="s">
        <v>114</v>
      </c>
      <c r="J37" s="4" t="s">
        <v>128</v>
      </c>
      <c r="K37" s="5" t="s">
        <v>116</v>
      </c>
      <c r="L37" s="5" t="s">
        <v>116</v>
      </c>
      <c r="M37" s="6">
        <v>1</v>
      </c>
      <c r="N37" s="6">
        <v>1</v>
      </c>
      <c r="O37" s="6">
        <v>1</v>
      </c>
      <c r="P37" s="6"/>
      <c r="Q37" s="6"/>
      <c r="R37" s="6">
        <v>1</v>
      </c>
      <c r="S37" s="6">
        <v>1</v>
      </c>
      <c r="T37" s="6" t="s">
        <v>21</v>
      </c>
      <c r="U37" s="6" t="s">
        <v>21</v>
      </c>
      <c r="V37" s="6" t="s">
        <v>21</v>
      </c>
      <c r="W37" s="6" t="s">
        <v>21</v>
      </c>
      <c r="X37" s="6" t="s">
        <v>21</v>
      </c>
      <c r="Y37" s="6" t="s">
        <v>21</v>
      </c>
      <c r="Z37" s="6" t="s">
        <v>21</v>
      </c>
      <c r="AA37" s="6" t="s">
        <v>21</v>
      </c>
      <c r="AB37" s="6" t="s">
        <v>21</v>
      </c>
      <c r="AC37" s="6" t="s">
        <v>21</v>
      </c>
      <c r="AD37" s="6" t="s">
        <v>21</v>
      </c>
      <c r="AE37" s="6" t="s">
        <v>21</v>
      </c>
      <c r="AF37" s="6" t="s">
        <v>21</v>
      </c>
      <c r="AG37" s="6">
        <f ca="1">SUM(INDIRECT(ADDRESS(ROW(),13)):INDIRECT(ADDRESS(ROW(),32)))</f>
        <v>5</v>
      </c>
      <c r="AH37" s="7">
        <v>169</v>
      </c>
      <c r="AI37" s="6">
        <f t="shared" ca="1" si="2"/>
        <v>845</v>
      </c>
    </row>
    <row r="38" spans="1:35" ht="15" customHeight="1" x14ac:dyDescent="0.25">
      <c r="A38" s="39" t="s">
        <v>0</v>
      </c>
      <c r="B38" s="40"/>
      <c r="C38" s="40"/>
      <c r="D38" s="1" t="s">
        <v>1</v>
      </c>
      <c r="E38" s="1" t="s">
        <v>2</v>
      </c>
      <c r="F38" s="1" t="s">
        <v>3</v>
      </c>
      <c r="G38" s="1" t="s">
        <v>4</v>
      </c>
      <c r="H38" s="1" t="s">
        <v>5</v>
      </c>
      <c r="I38" s="1" t="s">
        <v>6</v>
      </c>
      <c r="J38" s="1" t="s">
        <v>7</v>
      </c>
      <c r="K38" s="1" t="s">
        <v>8</v>
      </c>
      <c r="L38" s="1" t="s">
        <v>9</v>
      </c>
      <c r="M38" s="2" t="s">
        <v>69</v>
      </c>
      <c r="N38" s="2" t="s">
        <v>21</v>
      </c>
      <c r="O38" s="2" t="s">
        <v>21</v>
      </c>
      <c r="P38" s="2" t="s">
        <v>21</v>
      </c>
      <c r="Q38" s="2" t="s">
        <v>21</v>
      </c>
      <c r="R38" s="2" t="s">
        <v>21</v>
      </c>
      <c r="S38" s="2" t="s">
        <v>21</v>
      </c>
      <c r="T38" s="2" t="s">
        <v>21</v>
      </c>
      <c r="U38" s="2" t="s">
        <v>21</v>
      </c>
      <c r="V38" s="2" t="s">
        <v>21</v>
      </c>
      <c r="W38" s="2" t="s">
        <v>21</v>
      </c>
      <c r="X38" s="2" t="s">
        <v>21</v>
      </c>
      <c r="Y38" s="2" t="s">
        <v>21</v>
      </c>
      <c r="Z38" s="2" t="s">
        <v>21</v>
      </c>
      <c r="AA38" s="2" t="s">
        <v>21</v>
      </c>
      <c r="AB38" s="2" t="s">
        <v>21</v>
      </c>
      <c r="AC38" s="2" t="s">
        <v>21</v>
      </c>
      <c r="AD38" s="2" t="s">
        <v>21</v>
      </c>
      <c r="AE38" s="2" t="s">
        <v>21</v>
      </c>
      <c r="AF38" s="2" t="s">
        <v>21</v>
      </c>
      <c r="AG38" s="1" t="s">
        <v>22</v>
      </c>
      <c r="AH38" s="1" t="s">
        <v>23</v>
      </c>
      <c r="AI38" s="1"/>
    </row>
    <row r="39" spans="1:35" ht="80.099999999999994" customHeight="1" x14ac:dyDescent="0.25">
      <c r="A39" s="3"/>
      <c r="B39" s="3"/>
      <c r="C39" s="3"/>
      <c r="D39" s="4" t="s">
        <v>25</v>
      </c>
      <c r="E39" s="4" t="s">
        <v>138</v>
      </c>
      <c r="F39" s="5" t="s">
        <v>27</v>
      </c>
      <c r="G39" s="5" t="s">
        <v>139</v>
      </c>
      <c r="H39" s="4" t="s">
        <v>140</v>
      </c>
      <c r="I39" s="4" t="s">
        <v>141</v>
      </c>
      <c r="J39" s="4" t="s">
        <v>142</v>
      </c>
      <c r="K39" s="5" t="s">
        <v>143</v>
      </c>
      <c r="L39" s="5" t="s">
        <v>144</v>
      </c>
      <c r="M39" s="6">
        <v>1</v>
      </c>
      <c r="N39" s="6" t="s">
        <v>21</v>
      </c>
      <c r="O39" s="6" t="s">
        <v>21</v>
      </c>
      <c r="P39" s="6" t="s">
        <v>21</v>
      </c>
      <c r="Q39" s="6" t="s">
        <v>21</v>
      </c>
      <c r="R39" s="6" t="s">
        <v>21</v>
      </c>
      <c r="S39" s="6" t="s">
        <v>21</v>
      </c>
      <c r="T39" s="6" t="s">
        <v>21</v>
      </c>
      <c r="U39" s="6" t="s">
        <v>21</v>
      </c>
      <c r="V39" s="6" t="s">
        <v>21</v>
      </c>
      <c r="W39" s="6" t="s">
        <v>21</v>
      </c>
      <c r="X39" s="6" t="s">
        <v>21</v>
      </c>
      <c r="Y39" s="6" t="s">
        <v>21</v>
      </c>
      <c r="Z39" s="6" t="s">
        <v>21</v>
      </c>
      <c r="AA39" s="6" t="s">
        <v>21</v>
      </c>
      <c r="AB39" s="6" t="s">
        <v>21</v>
      </c>
      <c r="AC39" s="6" t="s">
        <v>21</v>
      </c>
      <c r="AD39" s="6" t="s">
        <v>21</v>
      </c>
      <c r="AE39" s="6" t="s">
        <v>21</v>
      </c>
      <c r="AF39" s="6" t="s">
        <v>21</v>
      </c>
      <c r="AG39" s="6">
        <f ca="1">SUM(INDIRECT(ADDRESS(ROW(),13)):INDIRECT(ADDRESS(ROW(),32)))</f>
        <v>1</v>
      </c>
      <c r="AH39" s="7">
        <v>345</v>
      </c>
      <c r="AI39" s="6">
        <f ca="1">(INDIRECT(ADDRESS(ROW(),33)) * INDIRECT(ADDRESS(ROW(),COLUMN()- 1)))</f>
        <v>345</v>
      </c>
    </row>
    <row r="40" spans="1:35" ht="80.099999999999994" customHeight="1" x14ac:dyDescent="0.25">
      <c r="A40" s="3"/>
      <c r="B40" s="3"/>
      <c r="C40" s="3"/>
      <c r="D40" s="4" t="s">
        <v>25</v>
      </c>
      <c r="E40" s="4" t="s">
        <v>138</v>
      </c>
      <c r="F40" s="5" t="s">
        <v>27</v>
      </c>
      <c r="G40" s="5" t="s">
        <v>139</v>
      </c>
      <c r="H40" s="4" t="s">
        <v>140</v>
      </c>
      <c r="I40" s="4" t="s">
        <v>141</v>
      </c>
      <c r="J40" s="4" t="s">
        <v>142</v>
      </c>
      <c r="K40" s="5" t="s">
        <v>145</v>
      </c>
      <c r="L40" s="5" t="s">
        <v>39</v>
      </c>
      <c r="M40" s="6">
        <v>1</v>
      </c>
      <c r="N40" s="6" t="s">
        <v>21</v>
      </c>
      <c r="O40" s="6" t="s">
        <v>21</v>
      </c>
      <c r="P40" s="6" t="s">
        <v>21</v>
      </c>
      <c r="Q40" s="6" t="s">
        <v>21</v>
      </c>
      <c r="R40" s="6" t="s">
        <v>21</v>
      </c>
      <c r="S40" s="6" t="s">
        <v>21</v>
      </c>
      <c r="T40" s="6" t="s">
        <v>21</v>
      </c>
      <c r="U40" s="6" t="s">
        <v>21</v>
      </c>
      <c r="V40" s="6" t="s">
        <v>21</v>
      </c>
      <c r="W40" s="6" t="s">
        <v>21</v>
      </c>
      <c r="X40" s="6" t="s">
        <v>21</v>
      </c>
      <c r="Y40" s="6" t="s">
        <v>21</v>
      </c>
      <c r="Z40" s="6" t="s">
        <v>21</v>
      </c>
      <c r="AA40" s="6" t="s">
        <v>21</v>
      </c>
      <c r="AB40" s="6" t="s">
        <v>21</v>
      </c>
      <c r="AC40" s="6" t="s">
        <v>21</v>
      </c>
      <c r="AD40" s="6" t="s">
        <v>21</v>
      </c>
      <c r="AE40" s="6" t="s">
        <v>21</v>
      </c>
      <c r="AF40" s="6" t="s">
        <v>21</v>
      </c>
      <c r="AG40" s="6">
        <f ca="1">SUM(INDIRECT(ADDRESS(ROW(),13)):INDIRECT(ADDRESS(ROW(),32)))</f>
        <v>1</v>
      </c>
      <c r="AH40" s="7">
        <v>345</v>
      </c>
      <c r="AI40" s="6">
        <f ca="1">(INDIRECT(ADDRESS(ROW(),33)) * INDIRECT(ADDRESS(ROW(),COLUMN()- 1)))</f>
        <v>345</v>
      </c>
    </row>
    <row r="41" spans="1:35" ht="15" customHeight="1" x14ac:dyDescent="0.25">
      <c r="A41" s="39" t="s">
        <v>0</v>
      </c>
      <c r="B41" s="40"/>
      <c r="C41" s="40"/>
      <c r="D41" s="1" t="s">
        <v>1</v>
      </c>
      <c r="E41" s="1" t="s">
        <v>2</v>
      </c>
      <c r="F41" s="1" t="s">
        <v>3</v>
      </c>
      <c r="G41" s="1" t="s">
        <v>4</v>
      </c>
      <c r="H41" s="1" t="s">
        <v>5</v>
      </c>
      <c r="I41" s="1" t="s">
        <v>6</v>
      </c>
      <c r="J41" s="1" t="s">
        <v>7</v>
      </c>
      <c r="K41" s="1" t="s">
        <v>8</v>
      </c>
      <c r="L41" s="1" t="s">
        <v>9</v>
      </c>
      <c r="M41" s="2" t="s">
        <v>146</v>
      </c>
      <c r="N41" s="2" t="s">
        <v>147</v>
      </c>
      <c r="O41" s="2" t="s">
        <v>10</v>
      </c>
      <c r="P41" s="2" t="s">
        <v>104</v>
      </c>
      <c r="Q41" s="2" t="s">
        <v>11</v>
      </c>
      <c r="R41" s="2" t="s">
        <v>12</v>
      </c>
      <c r="S41" s="2" t="s">
        <v>13</v>
      </c>
      <c r="T41" s="2" t="s">
        <v>14</v>
      </c>
      <c r="U41" s="2" t="s">
        <v>15</v>
      </c>
      <c r="V41" s="2" t="s">
        <v>16</v>
      </c>
      <c r="W41" s="2" t="s">
        <v>21</v>
      </c>
      <c r="X41" s="2" t="s">
        <v>21</v>
      </c>
      <c r="Y41" s="2" t="s">
        <v>21</v>
      </c>
      <c r="Z41" s="2" t="s">
        <v>21</v>
      </c>
      <c r="AA41" s="2" t="s">
        <v>21</v>
      </c>
      <c r="AB41" s="2" t="s">
        <v>21</v>
      </c>
      <c r="AC41" s="2" t="s">
        <v>21</v>
      </c>
      <c r="AD41" s="2" t="s">
        <v>21</v>
      </c>
      <c r="AE41" s="2" t="s">
        <v>21</v>
      </c>
      <c r="AF41" s="2" t="s">
        <v>21</v>
      </c>
      <c r="AG41" s="1">
        <v>0</v>
      </c>
      <c r="AH41" s="1" t="s">
        <v>23</v>
      </c>
      <c r="AI41" s="1"/>
    </row>
    <row r="42" spans="1:35" ht="80.099999999999994" customHeight="1" x14ac:dyDescent="0.25">
      <c r="A42" s="3"/>
      <c r="B42" s="3"/>
      <c r="C42" s="3"/>
      <c r="D42" s="4"/>
      <c r="E42" s="4"/>
      <c r="F42" s="5"/>
      <c r="G42" s="5"/>
      <c r="H42" s="4"/>
      <c r="I42" s="4"/>
      <c r="J42" s="4"/>
      <c r="K42" s="5"/>
      <c r="L42" s="5"/>
      <c r="M42" s="6" t="s">
        <v>21</v>
      </c>
      <c r="N42" s="6" t="s">
        <v>21</v>
      </c>
      <c r="O42" s="6"/>
      <c r="P42" s="6" t="s">
        <v>21</v>
      </c>
      <c r="Q42" s="6" t="s">
        <v>21</v>
      </c>
      <c r="R42" s="6" t="s">
        <v>21</v>
      </c>
      <c r="S42" s="6" t="s">
        <v>21</v>
      </c>
      <c r="T42" s="6" t="s">
        <v>21</v>
      </c>
      <c r="U42" s="6" t="s">
        <v>21</v>
      </c>
      <c r="V42" s="6" t="s">
        <v>21</v>
      </c>
      <c r="W42" s="6" t="s">
        <v>21</v>
      </c>
      <c r="X42" s="6" t="s">
        <v>21</v>
      </c>
      <c r="Y42" s="6" t="s">
        <v>21</v>
      </c>
      <c r="Z42" s="6" t="s">
        <v>21</v>
      </c>
      <c r="AA42" s="6" t="s">
        <v>21</v>
      </c>
      <c r="AB42" s="6" t="s">
        <v>21</v>
      </c>
      <c r="AC42" s="6" t="s">
        <v>21</v>
      </c>
      <c r="AD42" s="6" t="s">
        <v>21</v>
      </c>
      <c r="AE42" s="6" t="s">
        <v>21</v>
      </c>
      <c r="AF42" s="6" t="s">
        <v>21</v>
      </c>
      <c r="AG42" s="6">
        <f ca="1">SUM(INDIRECT(ADDRESS(ROW(),13)):INDIRECT(ADDRESS(ROW(),32)))</f>
        <v>0</v>
      </c>
      <c r="AH42" s="7"/>
      <c r="AI42" s="6">
        <f t="shared" ref="AI42:AI52" ca="1" si="3">(INDIRECT(ADDRESS(ROW(),33)) * INDIRECT(ADDRESS(ROW(),COLUMN()- 1)))</f>
        <v>0</v>
      </c>
    </row>
    <row r="43" spans="1:35" ht="80.099999999999994" customHeight="1" x14ac:dyDescent="0.25">
      <c r="A43" s="3"/>
      <c r="B43" s="3"/>
      <c r="C43" s="3"/>
      <c r="D43" s="4" t="s">
        <v>25</v>
      </c>
      <c r="E43" s="4" t="s">
        <v>138</v>
      </c>
      <c r="F43" s="5" t="s">
        <v>27</v>
      </c>
      <c r="G43" s="5" t="s">
        <v>148</v>
      </c>
      <c r="H43" s="4" t="s">
        <v>149</v>
      </c>
      <c r="I43" s="4" t="s">
        <v>150</v>
      </c>
      <c r="J43" s="4" t="s">
        <v>151</v>
      </c>
      <c r="K43" s="5" t="s">
        <v>154</v>
      </c>
      <c r="L43" s="5" t="s">
        <v>155</v>
      </c>
      <c r="M43" s="6" t="s">
        <v>21</v>
      </c>
      <c r="N43" s="6" t="s">
        <v>21</v>
      </c>
      <c r="O43" s="6" t="s">
        <v>21</v>
      </c>
      <c r="P43" s="6" t="s">
        <v>21</v>
      </c>
      <c r="Q43" s="6">
        <v>1</v>
      </c>
      <c r="R43" s="6" t="s">
        <v>21</v>
      </c>
      <c r="S43" s="6" t="s">
        <v>21</v>
      </c>
      <c r="T43" s="6" t="s">
        <v>21</v>
      </c>
      <c r="U43" s="6" t="s">
        <v>21</v>
      </c>
      <c r="V43" s="6" t="s">
        <v>21</v>
      </c>
      <c r="W43" s="6" t="s">
        <v>21</v>
      </c>
      <c r="X43" s="6" t="s">
        <v>21</v>
      </c>
      <c r="Y43" s="6" t="s">
        <v>21</v>
      </c>
      <c r="Z43" s="6" t="s">
        <v>21</v>
      </c>
      <c r="AA43" s="6" t="s">
        <v>21</v>
      </c>
      <c r="AB43" s="6" t="s">
        <v>21</v>
      </c>
      <c r="AC43" s="6" t="s">
        <v>21</v>
      </c>
      <c r="AD43" s="6" t="s">
        <v>21</v>
      </c>
      <c r="AE43" s="6" t="s">
        <v>21</v>
      </c>
      <c r="AF43" s="6" t="s">
        <v>21</v>
      </c>
      <c r="AG43" s="6">
        <f ca="1">SUM(INDIRECT(ADDRESS(ROW(),13)):INDIRECT(ADDRESS(ROW(),32)))</f>
        <v>1</v>
      </c>
      <c r="AH43" s="7">
        <v>534</v>
      </c>
      <c r="AI43" s="6">
        <f t="shared" ca="1" si="3"/>
        <v>534</v>
      </c>
    </row>
    <row r="44" spans="1:35" ht="80.099999999999994" customHeight="1" x14ac:dyDescent="0.25">
      <c r="A44" s="3"/>
      <c r="B44" s="3"/>
      <c r="C44" s="3"/>
      <c r="D44" s="4" t="s">
        <v>25</v>
      </c>
      <c r="E44" s="4" t="s">
        <v>138</v>
      </c>
      <c r="F44" s="5" t="s">
        <v>27</v>
      </c>
      <c r="G44" s="5" t="s">
        <v>148</v>
      </c>
      <c r="H44" s="4" t="s">
        <v>149</v>
      </c>
      <c r="I44" s="4" t="s">
        <v>150</v>
      </c>
      <c r="J44" s="4" t="s">
        <v>151</v>
      </c>
      <c r="K44" s="5" t="s">
        <v>152</v>
      </c>
      <c r="L44" s="5" t="s">
        <v>153</v>
      </c>
      <c r="M44" s="6" t="s">
        <v>21</v>
      </c>
      <c r="N44" s="6" t="s">
        <v>21</v>
      </c>
      <c r="O44" s="6" t="s">
        <v>21</v>
      </c>
      <c r="P44" s="6" t="s">
        <v>21</v>
      </c>
      <c r="Q44" s="6" t="s">
        <v>21</v>
      </c>
      <c r="R44" s="6" t="s">
        <v>21</v>
      </c>
      <c r="S44" s="6">
        <v>1</v>
      </c>
      <c r="T44" s="6" t="s">
        <v>21</v>
      </c>
      <c r="U44" s="6" t="s">
        <v>21</v>
      </c>
      <c r="V44" s="6" t="s">
        <v>21</v>
      </c>
      <c r="W44" s="6" t="s">
        <v>21</v>
      </c>
      <c r="X44" s="6" t="s">
        <v>21</v>
      </c>
      <c r="Y44" s="6" t="s">
        <v>21</v>
      </c>
      <c r="Z44" s="6" t="s">
        <v>21</v>
      </c>
      <c r="AA44" s="6" t="s">
        <v>21</v>
      </c>
      <c r="AB44" s="6" t="s">
        <v>21</v>
      </c>
      <c r="AC44" s="6" t="s">
        <v>21</v>
      </c>
      <c r="AD44" s="6" t="s">
        <v>21</v>
      </c>
      <c r="AE44" s="6" t="s">
        <v>21</v>
      </c>
      <c r="AF44" s="6" t="s">
        <v>21</v>
      </c>
      <c r="AG44" s="6">
        <f ca="1">SUM(INDIRECT(ADDRESS(ROW(),13)):INDIRECT(ADDRESS(ROW(),32)))</f>
        <v>1</v>
      </c>
      <c r="AH44" s="7">
        <v>594</v>
      </c>
      <c r="AI44" s="6">
        <f t="shared" ca="1" si="3"/>
        <v>594</v>
      </c>
    </row>
    <row r="45" spans="1:35" ht="80.099999999999994" customHeight="1" x14ac:dyDescent="0.25">
      <c r="A45" s="3"/>
      <c r="B45" s="3"/>
      <c r="C45" s="3"/>
      <c r="D45" s="4" t="s">
        <v>25</v>
      </c>
      <c r="E45" s="4" t="s">
        <v>138</v>
      </c>
      <c r="F45" s="5" t="s">
        <v>27</v>
      </c>
      <c r="G45" s="5" t="s">
        <v>148</v>
      </c>
      <c r="H45" s="4" t="s">
        <v>149</v>
      </c>
      <c r="I45" s="4" t="s">
        <v>150</v>
      </c>
      <c r="J45" s="4" t="s">
        <v>151</v>
      </c>
      <c r="K45" s="5" t="s">
        <v>154</v>
      </c>
      <c r="L45" s="5" t="s">
        <v>155</v>
      </c>
      <c r="M45" s="6" t="s">
        <v>21</v>
      </c>
      <c r="N45" s="6" t="s">
        <v>21</v>
      </c>
      <c r="O45" s="6" t="s">
        <v>21</v>
      </c>
      <c r="P45" s="6" t="s">
        <v>21</v>
      </c>
      <c r="Q45" s="6" t="s">
        <v>21</v>
      </c>
      <c r="R45" s="6">
        <v>1</v>
      </c>
      <c r="S45" s="6"/>
      <c r="T45" s="6" t="s">
        <v>21</v>
      </c>
      <c r="U45" s="6" t="s">
        <v>21</v>
      </c>
      <c r="V45" s="6" t="s">
        <v>21</v>
      </c>
      <c r="W45" s="6" t="s">
        <v>21</v>
      </c>
      <c r="X45" s="6" t="s">
        <v>21</v>
      </c>
      <c r="Y45" s="6" t="s">
        <v>21</v>
      </c>
      <c r="Z45" s="6" t="s">
        <v>21</v>
      </c>
      <c r="AA45" s="6" t="s">
        <v>21</v>
      </c>
      <c r="AB45" s="6" t="s">
        <v>21</v>
      </c>
      <c r="AC45" s="6" t="s">
        <v>21</v>
      </c>
      <c r="AD45" s="6" t="s">
        <v>21</v>
      </c>
      <c r="AE45" s="6" t="s">
        <v>21</v>
      </c>
      <c r="AF45" s="6" t="s">
        <v>21</v>
      </c>
      <c r="AG45" s="6">
        <f ca="1">SUM(INDIRECT(ADDRESS(ROW(),13)):INDIRECT(ADDRESS(ROW(),32)))</f>
        <v>1</v>
      </c>
      <c r="AH45" s="7">
        <v>594</v>
      </c>
      <c r="AI45" s="6">
        <f t="shared" ca="1" si="3"/>
        <v>594</v>
      </c>
    </row>
    <row r="46" spans="1:35" ht="80.099999999999994" customHeight="1" x14ac:dyDescent="0.25">
      <c r="A46" s="3"/>
      <c r="B46" s="3"/>
      <c r="C46" s="3"/>
      <c r="D46" s="4" t="s">
        <v>25</v>
      </c>
      <c r="E46" s="4" t="s">
        <v>138</v>
      </c>
      <c r="F46" s="5" t="s">
        <v>27</v>
      </c>
      <c r="G46" s="5" t="s">
        <v>156</v>
      </c>
      <c r="H46" s="4" t="s">
        <v>157</v>
      </c>
      <c r="I46" s="4" t="s">
        <v>158</v>
      </c>
      <c r="J46" s="4" t="s">
        <v>159</v>
      </c>
      <c r="K46" s="5" t="s">
        <v>160</v>
      </c>
      <c r="L46" s="5" t="s">
        <v>161</v>
      </c>
      <c r="M46" s="6" t="s">
        <v>21</v>
      </c>
      <c r="N46" s="6" t="s">
        <v>21</v>
      </c>
      <c r="O46" s="6" t="s">
        <v>21</v>
      </c>
      <c r="P46" s="6" t="s">
        <v>21</v>
      </c>
      <c r="Q46" s="6">
        <v>1</v>
      </c>
      <c r="R46" s="6">
        <v>1</v>
      </c>
      <c r="S46" s="6">
        <v>1</v>
      </c>
      <c r="T46" s="6">
        <v>2</v>
      </c>
      <c r="U46" s="6" t="s">
        <v>21</v>
      </c>
      <c r="V46" s="6" t="s">
        <v>21</v>
      </c>
      <c r="W46" s="6" t="s">
        <v>21</v>
      </c>
      <c r="X46" s="6" t="s">
        <v>21</v>
      </c>
      <c r="Y46" s="6" t="s">
        <v>21</v>
      </c>
      <c r="Z46" s="6" t="s">
        <v>21</v>
      </c>
      <c r="AA46" s="6" t="s">
        <v>21</v>
      </c>
      <c r="AB46" s="6" t="s">
        <v>21</v>
      </c>
      <c r="AC46" s="6" t="s">
        <v>21</v>
      </c>
      <c r="AD46" s="6" t="s">
        <v>21</v>
      </c>
      <c r="AE46" s="6" t="s">
        <v>21</v>
      </c>
      <c r="AF46" s="6" t="s">
        <v>21</v>
      </c>
      <c r="AG46" s="6">
        <f ca="1">SUM(INDIRECT(ADDRESS(ROW(),13)):INDIRECT(ADDRESS(ROW(),32)))</f>
        <v>5</v>
      </c>
      <c r="AH46" s="7">
        <v>198</v>
      </c>
      <c r="AI46" s="6">
        <f t="shared" ca="1" si="3"/>
        <v>990</v>
      </c>
    </row>
    <row r="47" spans="1:35" ht="15.95" customHeight="1" x14ac:dyDescent="0.25">
      <c r="A47" s="8"/>
      <c r="B47" s="8"/>
      <c r="C47" s="8"/>
      <c r="D47" s="4" t="s">
        <v>25</v>
      </c>
      <c r="E47" s="4" t="s">
        <v>138</v>
      </c>
      <c r="F47" s="5" t="s">
        <v>27</v>
      </c>
      <c r="G47" s="5" t="s">
        <v>162</v>
      </c>
      <c r="H47" s="4" t="s">
        <v>163</v>
      </c>
      <c r="I47" s="4" t="s">
        <v>158</v>
      </c>
      <c r="J47" s="4" t="s">
        <v>164</v>
      </c>
      <c r="K47" s="5" t="s">
        <v>165</v>
      </c>
      <c r="L47" s="5" t="s">
        <v>166</v>
      </c>
      <c r="M47" s="6" t="s">
        <v>21</v>
      </c>
      <c r="N47" s="6" t="s">
        <v>21</v>
      </c>
      <c r="O47" s="6">
        <v>1</v>
      </c>
      <c r="P47" s="6">
        <v>1</v>
      </c>
      <c r="Q47" s="6">
        <v>1</v>
      </c>
      <c r="R47" s="6" t="s">
        <v>21</v>
      </c>
      <c r="S47" s="6" t="s">
        <v>21</v>
      </c>
      <c r="T47" s="6" t="s">
        <v>21</v>
      </c>
      <c r="U47" s="6" t="s">
        <v>21</v>
      </c>
      <c r="V47" s="6" t="s">
        <v>21</v>
      </c>
      <c r="W47" s="6" t="s">
        <v>21</v>
      </c>
      <c r="X47" s="6" t="s">
        <v>21</v>
      </c>
      <c r="Y47" s="6" t="s">
        <v>21</v>
      </c>
      <c r="Z47" s="6" t="s">
        <v>21</v>
      </c>
      <c r="AA47" s="6" t="s">
        <v>21</v>
      </c>
      <c r="AB47" s="6" t="s">
        <v>21</v>
      </c>
      <c r="AC47" s="6" t="s">
        <v>21</v>
      </c>
      <c r="AD47" s="6" t="s">
        <v>21</v>
      </c>
      <c r="AE47" s="6" t="s">
        <v>21</v>
      </c>
      <c r="AF47" s="6" t="s">
        <v>21</v>
      </c>
      <c r="AG47" s="6">
        <f ca="1">SUM(INDIRECT(ADDRESS(ROW(),13)):INDIRECT(ADDRESS(ROW(),32)))</f>
        <v>3</v>
      </c>
      <c r="AH47" s="7">
        <v>216</v>
      </c>
      <c r="AI47" s="6">
        <f t="shared" ca="1" si="3"/>
        <v>648</v>
      </c>
    </row>
    <row r="48" spans="1:35" ht="15.95" customHeight="1" x14ac:dyDescent="0.25">
      <c r="A48" s="8"/>
      <c r="B48" s="8"/>
      <c r="C48" s="8"/>
      <c r="D48" s="4" t="s">
        <v>25</v>
      </c>
      <c r="E48" s="4" t="s">
        <v>138</v>
      </c>
      <c r="F48" s="5" t="s">
        <v>27</v>
      </c>
      <c r="G48" s="5" t="s">
        <v>162</v>
      </c>
      <c r="H48" s="4" t="s">
        <v>163</v>
      </c>
      <c r="I48" s="4" t="s">
        <v>158</v>
      </c>
      <c r="J48" s="4" t="s">
        <v>164</v>
      </c>
      <c r="K48" s="5" t="s">
        <v>160</v>
      </c>
      <c r="L48" s="5" t="s">
        <v>161</v>
      </c>
      <c r="M48" s="6" t="s">
        <v>21</v>
      </c>
      <c r="N48" s="6" t="s">
        <v>21</v>
      </c>
      <c r="O48" s="6">
        <v>1</v>
      </c>
      <c r="P48" s="6" t="s">
        <v>21</v>
      </c>
      <c r="Q48" s="6" t="s">
        <v>21</v>
      </c>
      <c r="R48" s="6" t="s">
        <v>21</v>
      </c>
      <c r="S48" s="6" t="s">
        <v>21</v>
      </c>
      <c r="T48" s="6" t="s">
        <v>21</v>
      </c>
      <c r="U48" s="6" t="s">
        <v>21</v>
      </c>
      <c r="V48" s="6" t="s">
        <v>21</v>
      </c>
      <c r="W48" s="6" t="s">
        <v>21</v>
      </c>
      <c r="X48" s="6" t="s">
        <v>21</v>
      </c>
      <c r="Y48" s="6" t="s">
        <v>21</v>
      </c>
      <c r="Z48" s="6" t="s">
        <v>21</v>
      </c>
      <c r="AA48" s="6" t="s">
        <v>21</v>
      </c>
      <c r="AB48" s="6" t="s">
        <v>21</v>
      </c>
      <c r="AC48" s="6" t="s">
        <v>21</v>
      </c>
      <c r="AD48" s="6" t="s">
        <v>21</v>
      </c>
      <c r="AE48" s="6" t="s">
        <v>21</v>
      </c>
      <c r="AF48" s="6" t="s">
        <v>21</v>
      </c>
      <c r="AG48" s="6">
        <f ca="1">SUM(INDIRECT(ADDRESS(ROW(),13)):INDIRECT(ADDRESS(ROW(),32)))</f>
        <v>1</v>
      </c>
      <c r="AH48" s="7">
        <v>216</v>
      </c>
      <c r="AI48" s="6">
        <f t="shared" ca="1" si="3"/>
        <v>216</v>
      </c>
    </row>
    <row r="49" spans="1:35" ht="15.95" customHeight="1" x14ac:dyDescent="0.25">
      <c r="A49" s="8"/>
      <c r="B49" s="8"/>
      <c r="C49" s="8"/>
      <c r="D49" s="4" t="s">
        <v>25</v>
      </c>
      <c r="E49" s="4" t="s">
        <v>138</v>
      </c>
      <c r="F49" s="5" t="s">
        <v>27</v>
      </c>
      <c r="G49" s="5" t="s">
        <v>162</v>
      </c>
      <c r="H49" s="4" t="s">
        <v>163</v>
      </c>
      <c r="I49" s="4" t="s">
        <v>158</v>
      </c>
      <c r="J49" s="4" t="s">
        <v>164</v>
      </c>
      <c r="K49" s="5" t="s">
        <v>165</v>
      </c>
      <c r="L49" s="5" t="s">
        <v>166</v>
      </c>
      <c r="M49" s="6" t="s">
        <v>21</v>
      </c>
      <c r="N49" s="6" t="s">
        <v>21</v>
      </c>
      <c r="O49" s="6" t="s">
        <v>21</v>
      </c>
      <c r="P49" s="6" t="s">
        <v>21</v>
      </c>
      <c r="Q49" s="6" t="s">
        <v>21</v>
      </c>
      <c r="R49" s="6">
        <v>1</v>
      </c>
      <c r="S49" s="6">
        <v>1</v>
      </c>
      <c r="T49" s="6">
        <v>1</v>
      </c>
      <c r="U49" s="6" t="s">
        <v>21</v>
      </c>
      <c r="V49" s="6" t="s">
        <v>21</v>
      </c>
      <c r="W49" s="6" t="s">
        <v>21</v>
      </c>
      <c r="X49" s="6" t="s">
        <v>21</v>
      </c>
      <c r="Y49" s="6" t="s">
        <v>21</v>
      </c>
      <c r="Z49" s="6" t="s">
        <v>21</v>
      </c>
      <c r="AA49" s="6" t="s">
        <v>21</v>
      </c>
      <c r="AB49" s="6" t="s">
        <v>21</v>
      </c>
      <c r="AC49" s="6" t="s">
        <v>21</v>
      </c>
      <c r="AD49" s="6" t="s">
        <v>21</v>
      </c>
      <c r="AE49" s="6" t="s">
        <v>21</v>
      </c>
      <c r="AF49" s="6" t="s">
        <v>21</v>
      </c>
      <c r="AG49" s="6">
        <f ca="1">SUM(INDIRECT(ADDRESS(ROW(),13)):INDIRECT(ADDRESS(ROW(),32)))</f>
        <v>3</v>
      </c>
      <c r="AH49" s="7">
        <v>234</v>
      </c>
      <c r="AI49" s="6">
        <f t="shared" ca="1" si="3"/>
        <v>702</v>
      </c>
    </row>
    <row r="50" spans="1:35" ht="15.95" customHeight="1" x14ac:dyDescent="0.25">
      <c r="A50" s="8"/>
      <c r="B50" s="8"/>
      <c r="C50" s="8"/>
      <c r="D50" s="4" t="s">
        <v>25</v>
      </c>
      <c r="E50" s="4" t="s">
        <v>138</v>
      </c>
      <c r="F50" s="5" t="s">
        <v>27</v>
      </c>
      <c r="G50" s="5" t="s">
        <v>162</v>
      </c>
      <c r="H50" s="4" t="s">
        <v>163</v>
      </c>
      <c r="I50" s="4" t="s">
        <v>158</v>
      </c>
      <c r="J50" s="4" t="s">
        <v>164</v>
      </c>
      <c r="K50" s="5" t="s">
        <v>160</v>
      </c>
      <c r="L50" s="5" t="s">
        <v>161</v>
      </c>
      <c r="M50" s="6" t="s">
        <v>21</v>
      </c>
      <c r="N50" s="6" t="s">
        <v>21</v>
      </c>
      <c r="O50" s="6" t="s">
        <v>21</v>
      </c>
      <c r="P50" s="6" t="s">
        <v>21</v>
      </c>
      <c r="Q50" s="6" t="s">
        <v>21</v>
      </c>
      <c r="R50" s="6">
        <v>1</v>
      </c>
      <c r="S50" s="6"/>
      <c r="T50" s="6">
        <v>1</v>
      </c>
      <c r="U50" s="6" t="s">
        <v>21</v>
      </c>
      <c r="V50" s="6" t="s">
        <v>21</v>
      </c>
      <c r="W50" s="6" t="s">
        <v>21</v>
      </c>
      <c r="X50" s="6" t="s">
        <v>21</v>
      </c>
      <c r="Y50" s="6" t="s">
        <v>21</v>
      </c>
      <c r="Z50" s="6" t="s">
        <v>21</v>
      </c>
      <c r="AA50" s="6" t="s">
        <v>21</v>
      </c>
      <c r="AB50" s="6" t="s">
        <v>21</v>
      </c>
      <c r="AC50" s="6" t="s">
        <v>21</v>
      </c>
      <c r="AD50" s="6" t="s">
        <v>21</v>
      </c>
      <c r="AE50" s="6" t="s">
        <v>21</v>
      </c>
      <c r="AF50" s="6" t="s">
        <v>21</v>
      </c>
      <c r="AG50" s="6">
        <f ca="1">SUM(INDIRECT(ADDRESS(ROW(),13)):INDIRECT(ADDRESS(ROW(),32)))</f>
        <v>2</v>
      </c>
      <c r="AH50" s="7">
        <v>234</v>
      </c>
      <c r="AI50" s="6">
        <f t="shared" ca="1" si="3"/>
        <v>468</v>
      </c>
    </row>
    <row r="51" spans="1:35" ht="80.099999999999994" customHeight="1" x14ac:dyDescent="0.25">
      <c r="A51" s="3"/>
      <c r="B51" s="3"/>
      <c r="C51" s="3"/>
      <c r="D51" s="4" t="s">
        <v>25</v>
      </c>
      <c r="E51" s="4" t="s">
        <v>138</v>
      </c>
      <c r="F51" s="5" t="s">
        <v>27</v>
      </c>
      <c r="G51" s="5" t="s">
        <v>167</v>
      </c>
      <c r="H51" s="4" t="s">
        <v>168</v>
      </c>
      <c r="I51" s="4" t="s">
        <v>169</v>
      </c>
      <c r="J51" s="4" t="s">
        <v>170</v>
      </c>
      <c r="K51" s="5" t="s">
        <v>171</v>
      </c>
      <c r="L51" s="5" t="s">
        <v>39</v>
      </c>
      <c r="M51" s="6" t="s">
        <v>21</v>
      </c>
      <c r="N51" s="6" t="s">
        <v>21</v>
      </c>
      <c r="O51" s="6">
        <v>1</v>
      </c>
      <c r="P51" s="6">
        <v>1</v>
      </c>
      <c r="Q51" s="6">
        <v>1</v>
      </c>
      <c r="R51" s="6">
        <v>1</v>
      </c>
      <c r="S51" s="6">
        <v>1</v>
      </c>
      <c r="T51" s="6"/>
      <c r="U51" s="6" t="s">
        <v>21</v>
      </c>
      <c r="V51" s="6" t="s">
        <v>21</v>
      </c>
      <c r="W51" s="6" t="s">
        <v>21</v>
      </c>
      <c r="X51" s="6" t="s">
        <v>21</v>
      </c>
      <c r="Y51" s="6" t="s">
        <v>21</v>
      </c>
      <c r="Z51" s="6" t="s">
        <v>21</v>
      </c>
      <c r="AA51" s="6" t="s">
        <v>21</v>
      </c>
      <c r="AB51" s="6" t="s">
        <v>21</v>
      </c>
      <c r="AC51" s="6" t="s">
        <v>21</v>
      </c>
      <c r="AD51" s="6" t="s">
        <v>21</v>
      </c>
      <c r="AE51" s="6" t="s">
        <v>21</v>
      </c>
      <c r="AF51" s="6" t="s">
        <v>21</v>
      </c>
      <c r="AG51" s="6">
        <f ca="1">SUM(INDIRECT(ADDRESS(ROW(),13)):INDIRECT(ADDRESS(ROW(),32)))</f>
        <v>5</v>
      </c>
      <c r="AH51" s="7">
        <v>294</v>
      </c>
      <c r="AI51" s="6">
        <f t="shared" ca="1" si="3"/>
        <v>1470</v>
      </c>
    </row>
    <row r="52" spans="1:35" ht="80.099999999999994" customHeight="1" x14ac:dyDescent="0.25">
      <c r="A52" s="3"/>
      <c r="B52" s="3"/>
      <c r="C52" s="3"/>
      <c r="D52" s="4" t="s">
        <v>25</v>
      </c>
      <c r="E52" s="4" t="s">
        <v>138</v>
      </c>
      <c r="F52" s="5" t="s">
        <v>27</v>
      </c>
      <c r="G52" s="5" t="s">
        <v>172</v>
      </c>
      <c r="H52" s="4" t="s">
        <v>173</v>
      </c>
      <c r="I52" s="4" t="s">
        <v>174</v>
      </c>
      <c r="J52" s="4" t="s">
        <v>175</v>
      </c>
      <c r="K52" s="5" t="s">
        <v>171</v>
      </c>
      <c r="L52" s="5" t="s">
        <v>39</v>
      </c>
      <c r="M52" s="6" t="s">
        <v>21</v>
      </c>
      <c r="N52" s="6" t="s">
        <v>21</v>
      </c>
      <c r="O52" s="6">
        <v>1</v>
      </c>
      <c r="P52" s="6" t="s">
        <v>21</v>
      </c>
      <c r="Q52" s="6">
        <v>1</v>
      </c>
      <c r="R52" s="6">
        <v>1</v>
      </c>
      <c r="S52" s="6" t="s">
        <v>21</v>
      </c>
      <c r="T52" s="6" t="s">
        <v>21</v>
      </c>
      <c r="U52" s="6" t="s">
        <v>21</v>
      </c>
      <c r="V52" s="6" t="s">
        <v>21</v>
      </c>
      <c r="W52" s="6" t="s">
        <v>21</v>
      </c>
      <c r="X52" s="6" t="s">
        <v>21</v>
      </c>
      <c r="Y52" s="6" t="s">
        <v>21</v>
      </c>
      <c r="Z52" s="6" t="s">
        <v>21</v>
      </c>
      <c r="AA52" s="6" t="s">
        <v>21</v>
      </c>
      <c r="AB52" s="6" t="s">
        <v>21</v>
      </c>
      <c r="AC52" s="6" t="s">
        <v>21</v>
      </c>
      <c r="AD52" s="6" t="s">
        <v>21</v>
      </c>
      <c r="AE52" s="6" t="s">
        <v>21</v>
      </c>
      <c r="AF52" s="6" t="s">
        <v>21</v>
      </c>
      <c r="AG52" s="6">
        <f ca="1">SUM(INDIRECT(ADDRESS(ROW(),13)):INDIRECT(ADDRESS(ROW(),32)))</f>
        <v>3</v>
      </c>
      <c r="AH52" s="7">
        <v>414</v>
      </c>
      <c r="AI52" s="6">
        <f t="shared" ca="1" si="3"/>
        <v>1242</v>
      </c>
    </row>
    <row r="53" spans="1:35" ht="15" customHeight="1" x14ac:dyDescent="0.25">
      <c r="A53" s="39" t="s">
        <v>0</v>
      </c>
      <c r="B53" s="40"/>
      <c r="C53" s="40"/>
      <c r="D53" s="1" t="s">
        <v>1</v>
      </c>
      <c r="E53" s="1" t="s">
        <v>2</v>
      </c>
      <c r="F53" s="1" t="s">
        <v>3</v>
      </c>
      <c r="G53" s="1" t="s">
        <v>4</v>
      </c>
      <c r="H53" s="1" t="s">
        <v>5</v>
      </c>
      <c r="I53" s="1" t="s">
        <v>6</v>
      </c>
      <c r="J53" s="1" t="s">
        <v>7</v>
      </c>
      <c r="K53" s="1" t="s">
        <v>8</v>
      </c>
      <c r="L53" s="1" t="s">
        <v>9</v>
      </c>
      <c r="M53" s="2" t="s">
        <v>146</v>
      </c>
      <c r="N53" s="2" t="s">
        <v>147</v>
      </c>
      <c r="O53" s="2" t="s">
        <v>10</v>
      </c>
      <c r="P53" s="2" t="s">
        <v>104</v>
      </c>
      <c r="Q53" s="2" t="s">
        <v>11</v>
      </c>
      <c r="R53" s="2" t="s">
        <v>12</v>
      </c>
      <c r="S53" s="2" t="s">
        <v>13</v>
      </c>
      <c r="T53" s="2" t="s">
        <v>14</v>
      </c>
      <c r="U53" s="2" t="s">
        <v>15</v>
      </c>
      <c r="V53" s="2" t="s">
        <v>16</v>
      </c>
      <c r="W53" s="2" t="s">
        <v>21</v>
      </c>
      <c r="X53" s="2" t="s">
        <v>21</v>
      </c>
      <c r="Y53" s="2" t="s">
        <v>21</v>
      </c>
      <c r="Z53" s="2" t="s">
        <v>21</v>
      </c>
      <c r="AA53" s="2" t="s">
        <v>21</v>
      </c>
      <c r="AB53" s="2" t="s">
        <v>21</v>
      </c>
      <c r="AC53" s="2" t="s">
        <v>21</v>
      </c>
      <c r="AD53" s="2" t="s">
        <v>21</v>
      </c>
      <c r="AE53" s="2" t="s">
        <v>21</v>
      </c>
      <c r="AF53" s="2" t="s">
        <v>21</v>
      </c>
      <c r="AG53" s="1">
        <v>0</v>
      </c>
      <c r="AH53" s="1" t="s">
        <v>23</v>
      </c>
      <c r="AI53" s="1"/>
    </row>
    <row r="54" spans="1:35" ht="1.5" customHeight="1" x14ac:dyDescent="0.25">
      <c r="A54" s="3"/>
      <c r="B54" s="3"/>
      <c r="C54" s="3"/>
      <c r="D54" s="4"/>
      <c r="E54" s="4"/>
      <c r="F54" s="5"/>
      <c r="G54" s="5"/>
      <c r="H54" s="4"/>
      <c r="I54" s="4"/>
      <c r="J54" s="4"/>
      <c r="K54" s="5"/>
      <c r="L54" s="5"/>
      <c r="M54" s="6" t="s">
        <v>21</v>
      </c>
      <c r="N54" s="6" t="s">
        <v>21</v>
      </c>
      <c r="O54" s="6"/>
      <c r="P54" s="6" t="s">
        <v>21</v>
      </c>
      <c r="Q54" s="6" t="s">
        <v>21</v>
      </c>
      <c r="R54" s="6" t="s">
        <v>21</v>
      </c>
      <c r="S54" s="6" t="s">
        <v>21</v>
      </c>
      <c r="T54" s="6" t="s">
        <v>21</v>
      </c>
      <c r="U54" s="6" t="s">
        <v>21</v>
      </c>
      <c r="V54" s="6" t="s">
        <v>21</v>
      </c>
      <c r="W54" s="6" t="s">
        <v>21</v>
      </c>
      <c r="X54" s="6" t="s">
        <v>21</v>
      </c>
      <c r="Y54" s="6" t="s">
        <v>21</v>
      </c>
      <c r="Z54" s="6" t="s">
        <v>21</v>
      </c>
      <c r="AA54" s="6" t="s">
        <v>21</v>
      </c>
      <c r="AB54" s="6" t="s">
        <v>21</v>
      </c>
      <c r="AC54" s="6" t="s">
        <v>21</v>
      </c>
      <c r="AD54" s="6" t="s">
        <v>21</v>
      </c>
      <c r="AE54" s="6" t="s">
        <v>21</v>
      </c>
      <c r="AF54" s="6" t="s">
        <v>21</v>
      </c>
      <c r="AG54" s="6"/>
      <c r="AH54" s="7"/>
      <c r="AI54" s="6"/>
    </row>
    <row r="55" spans="1:35" ht="80.099999999999994" customHeight="1" x14ac:dyDescent="0.25">
      <c r="A55" s="3"/>
      <c r="B55" s="3"/>
      <c r="C55" s="3"/>
      <c r="D55" s="4" t="s">
        <v>25</v>
      </c>
      <c r="E55" s="4" t="s">
        <v>138</v>
      </c>
      <c r="F55" s="5" t="s">
        <v>70</v>
      </c>
      <c r="G55" s="5" t="s">
        <v>177</v>
      </c>
      <c r="H55" s="4" t="s">
        <v>178</v>
      </c>
      <c r="I55" s="4" t="s">
        <v>179</v>
      </c>
      <c r="J55" s="4" t="s">
        <v>180</v>
      </c>
      <c r="K55" s="5" t="s">
        <v>181</v>
      </c>
      <c r="L55" s="5" t="s">
        <v>60</v>
      </c>
      <c r="M55" s="6" t="s">
        <v>21</v>
      </c>
      <c r="N55" s="6" t="s">
        <v>21</v>
      </c>
      <c r="O55" s="6">
        <v>1</v>
      </c>
      <c r="P55" s="6">
        <v>1</v>
      </c>
      <c r="Q55" s="6" t="s">
        <v>21</v>
      </c>
      <c r="R55" s="6">
        <v>1</v>
      </c>
      <c r="S55" s="6">
        <v>1</v>
      </c>
      <c r="T55" s="6"/>
      <c r="U55" s="6" t="s">
        <v>21</v>
      </c>
      <c r="V55" s="6" t="s">
        <v>21</v>
      </c>
      <c r="W55" s="6" t="s">
        <v>21</v>
      </c>
      <c r="X55" s="6" t="s">
        <v>21</v>
      </c>
      <c r="Y55" s="6" t="s">
        <v>21</v>
      </c>
      <c r="Z55" s="6" t="s">
        <v>21</v>
      </c>
      <c r="AA55" s="6" t="s">
        <v>21</v>
      </c>
      <c r="AB55" s="6" t="s">
        <v>21</v>
      </c>
      <c r="AC55" s="6" t="s">
        <v>21</v>
      </c>
      <c r="AD55" s="6" t="s">
        <v>21</v>
      </c>
      <c r="AE55" s="6" t="s">
        <v>21</v>
      </c>
      <c r="AF55" s="6" t="s">
        <v>21</v>
      </c>
      <c r="AG55" s="6">
        <f ca="1">SUM(INDIRECT(ADDRESS(ROW(),13)):INDIRECT(ADDRESS(ROW(),32)))</f>
        <v>4</v>
      </c>
      <c r="AH55" s="7">
        <v>234</v>
      </c>
      <c r="AI55" s="6">
        <f ca="1">(INDIRECT(ADDRESS(ROW(),33)) * INDIRECT(ADDRESS(ROW(),COLUMN()- 1)))</f>
        <v>936</v>
      </c>
    </row>
    <row r="56" spans="1:35" ht="80.099999999999994" customHeight="1" x14ac:dyDescent="0.25">
      <c r="A56" s="3"/>
      <c r="B56" s="3"/>
      <c r="C56" s="3"/>
      <c r="D56" s="4" t="s">
        <v>25</v>
      </c>
      <c r="E56" s="4" t="s">
        <v>138</v>
      </c>
      <c r="F56" s="5" t="s">
        <v>70</v>
      </c>
      <c r="G56" s="5" t="s">
        <v>182</v>
      </c>
      <c r="H56" s="4" t="s">
        <v>183</v>
      </c>
      <c r="I56" s="4" t="s">
        <v>184</v>
      </c>
      <c r="J56" s="4" t="s">
        <v>180</v>
      </c>
      <c r="K56" s="5" t="s">
        <v>181</v>
      </c>
      <c r="L56" s="5" t="s">
        <v>39</v>
      </c>
      <c r="M56" s="6" t="s">
        <v>21</v>
      </c>
      <c r="N56" s="6" t="s">
        <v>21</v>
      </c>
      <c r="O56" s="6">
        <v>1</v>
      </c>
      <c r="P56" s="6" t="s">
        <v>21</v>
      </c>
      <c r="Q56" s="6" t="s">
        <v>21</v>
      </c>
      <c r="R56" s="6">
        <v>1</v>
      </c>
      <c r="S56" s="6"/>
      <c r="T56" s="6"/>
      <c r="U56" s="6" t="s">
        <v>21</v>
      </c>
      <c r="V56" s="6" t="s">
        <v>21</v>
      </c>
      <c r="W56" s="6" t="s">
        <v>21</v>
      </c>
      <c r="X56" s="6" t="s">
        <v>21</v>
      </c>
      <c r="Y56" s="6" t="s">
        <v>21</v>
      </c>
      <c r="Z56" s="6" t="s">
        <v>21</v>
      </c>
      <c r="AA56" s="6" t="s">
        <v>21</v>
      </c>
      <c r="AB56" s="6" t="s">
        <v>21</v>
      </c>
      <c r="AC56" s="6" t="s">
        <v>21</v>
      </c>
      <c r="AD56" s="6" t="s">
        <v>21</v>
      </c>
      <c r="AE56" s="6" t="s">
        <v>21</v>
      </c>
      <c r="AF56" s="6" t="s">
        <v>21</v>
      </c>
      <c r="AG56" s="6">
        <f ca="1">SUM(INDIRECT(ADDRESS(ROW(),13)):INDIRECT(ADDRESS(ROW(),32)))</f>
        <v>2</v>
      </c>
      <c r="AH56" s="7">
        <v>228</v>
      </c>
      <c r="AI56" s="6">
        <f ca="1">(INDIRECT(ADDRESS(ROW(),33)) * INDIRECT(ADDRESS(ROW(),COLUMN()- 1)))</f>
        <v>456</v>
      </c>
    </row>
    <row r="57" spans="1:35" ht="80.099999999999994" customHeight="1" x14ac:dyDescent="0.25">
      <c r="A57" s="3"/>
      <c r="B57" s="3"/>
      <c r="C57" s="3"/>
      <c r="D57" s="4" t="s">
        <v>25</v>
      </c>
      <c r="E57" s="4" t="s">
        <v>138</v>
      </c>
      <c r="F57" s="5" t="s">
        <v>70</v>
      </c>
      <c r="G57" s="5" t="s">
        <v>185</v>
      </c>
      <c r="H57" s="4" t="s">
        <v>186</v>
      </c>
      <c r="I57" s="4" t="s">
        <v>187</v>
      </c>
      <c r="J57" s="4" t="s">
        <v>66</v>
      </c>
      <c r="K57" s="5" t="s">
        <v>181</v>
      </c>
      <c r="L57" s="5" t="s">
        <v>68</v>
      </c>
      <c r="M57" s="6" t="s">
        <v>21</v>
      </c>
      <c r="N57" s="6" t="s">
        <v>21</v>
      </c>
      <c r="O57" s="6">
        <v>1</v>
      </c>
      <c r="P57" s="6">
        <v>1</v>
      </c>
      <c r="Q57" s="6">
        <v>1</v>
      </c>
      <c r="R57" s="6">
        <v>1</v>
      </c>
      <c r="S57" s="6">
        <v>1</v>
      </c>
      <c r="T57" s="6" t="s">
        <v>21</v>
      </c>
      <c r="U57" s="6" t="s">
        <v>21</v>
      </c>
      <c r="V57" s="6" t="s">
        <v>21</v>
      </c>
      <c r="W57" s="6" t="s">
        <v>21</v>
      </c>
      <c r="X57" s="6" t="s">
        <v>21</v>
      </c>
      <c r="Y57" s="6" t="s">
        <v>21</v>
      </c>
      <c r="Z57" s="6" t="s">
        <v>21</v>
      </c>
      <c r="AA57" s="6" t="s">
        <v>21</v>
      </c>
      <c r="AB57" s="6" t="s">
        <v>21</v>
      </c>
      <c r="AC57" s="6" t="s">
        <v>21</v>
      </c>
      <c r="AD57" s="6" t="s">
        <v>21</v>
      </c>
      <c r="AE57" s="6" t="s">
        <v>21</v>
      </c>
      <c r="AF57" s="6" t="s">
        <v>21</v>
      </c>
      <c r="AG57" s="6">
        <f ca="1">SUM(INDIRECT(ADDRESS(ROW(),13)):INDIRECT(ADDRESS(ROW(),32)))</f>
        <v>5</v>
      </c>
      <c r="AH57" s="7">
        <v>222</v>
      </c>
      <c r="AI57" s="6">
        <f ca="1">(INDIRECT(ADDRESS(ROW(),33)) * INDIRECT(ADDRESS(ROW(),COLUMN()- 1)))</f>
        <v>1110</v>
      </c>
    </row>
    <row r="58" spans="1:35" ht="15" customHeight="1" x14ac:dyDescent="0.25">
      <c r="A58" s="39" t="s">
        <v>0</v>
      </c>
      <c r="B58" s="40"/>
      <c r="C58" s="40"/>
      <c r="D58" s="1" t="s">
        <v>1</v>
      </c>
      <c r="E58" s="1" t="s">
        <v>2</v>
      </c>
      <c r="F58" s="1" t="s">
        <v>3</v>
      </c>
      <c r="G58" s="1" t="s">
        <v>4</v>
      </c>
      <c r="H58" s="1" t="s">
        <v>5</v>
      </c>
      <c r="I58" s="1" t="s">
        <v>6</v>
      </c>
      <c r="J58" s="1" t="s">
        <v>7</v>
      </c>
      <c r="K58" s="1" t="s">
        <v>8</v>
      </c>
      <c r="L58" s="1" t="s">
        <v>9</v>
      </c>
      <c r="M58" s="2" t="s">
        <v>146</v>
      </c>
      <c r="N58" s="2" t="s">
        <v>147</v>
      </c>
      <c r="O58" s="2" t="s">
        <v>10</v>
      </c>
      <c r="P58" s="2" t="s">
        <v>104</v>
      </c>
      <c r="Q58" s="2" t="s">
        <v>11</v>
      </c>
      <c r="R58" s="2" t="s">
        <v>12</v>
      </c>
      <c r="S58" s="2" t="s">
        <v>13</v>
      </c>
      <c r="T58" s="2" t="s">
        <v>14</v>
      </c>
      <c r="U58" s="2" t="s">
        <v>15</v>
      </c>
      <c r="V58" s="2" t="s">
        <v>21</v>
      </c>
      <c r="W58" s="2" t="s">
        <v>21</v>
      </c>
      <c r="X58" s="2" t="s">
        <v>21</v>
      </c>
      <c r="Y58" s="2" t="s">
        <v>21</v>
      </c>
      <c r="Z58" s="2" t="s">
        <v>21</v>
      </c>
      <c r="AA58" s="2" t="s">
        <v>21</v>
      </c>
      <c r="AB58" s="2" t="s">
        <v>21</v>
      </c>
      <c r="AC58" s="2" t="s">
        <v>21</v>
      </c>
      <c r="AD58" s="2" t="s">
        <v>21</v>
      </c>
      <c r="AE58" s="2" t="s">
        <v>21</v>
      </c>
      <c r="AF58" s="2" t="s">
        <v>21</v>
      </c>
      <c r="AG58" s="1">
        <v>0</v>
      </c>
      <c r="AH58" s="1" t="s">
        <v>23</v>
      </c>
      <c r="AI58" s="1"/>
    </row>
    <row r="59" spans="1:35" ht="80.099999999999994" customHeight="1" x14ac:dyDescent="0.25">
      <c r="A59" s="3"/>
      <c r="B59" s="3"/>
      <c r="C59" s="3"/>
      <c r="D59" s="4" t="s">
        <v>25</v>
      </c>
      <c r="E59" s="4" t="s">
        <v>188</v>
      </c>
      <c r="F59" s="5" t="s">
        <v>27</v>
      </c>
      <c r="G59" s="5" t="s">
        <v>189</v>
      </c>
      <c r="H59" s="4" t="s">
        <v>190</v>
      </c>
      <c r="I59" s="4" t="s">
        <v>191</v>
      </c>
      <c r="J59" s="4" t="s">
        <v>192</v>
      </c>
      <c r="K59" s="5" t="s">
        <v>193</v>
      </c>
      <c r="L59" s="5" t="s">
        <v>170</v>
      </c>
      <c r="M59" s="6" t="s">
        <v>21</v>
      </c>
      <c r="N59" s="6" t="s">
        <v>21</v>
      </c>
      <c r="O59" s="6" t="s">
        <v>21</v>
      </c>
      <c r="P59" s="6" t="s">
        <v>21</v>
      </c>
      <c r="Q59" s="6" t="s">
        <v>21</v>
      </c>
      <c r="R59" s="6">
        <v>1</v>
      </c>
      <c r="S59" s="6" t="s">
        <v>21</v>
      </c>
      <c r="T59" s="6" t="s">
        <v>21</v>
      </c>
      <c r="U59" s="6" t="s">
        <v>21</v>
      </c>
      <c r="V59" s="6" t="s">
        <v>21</v>
      </c>
      <c r="W59" s="6" t="s">
        <v>21</v>
      </c>
      <c r="X59" s="6" t="s">
        <v>21</v>
      </c>
      <c r="Y59" s="6" t="s">
        <v>21</v>
      </c>
      <c r="Z59" s="6" t="s">
        <v>21</v>
      </c>
      <c r="AA59" s="6" t="s">
        <v>21</v>
      </c>
      <c r="AB59" s="6" t="s">
        <v>21</v>
      </c>
      <c r="AC59" s="6" t="s">
        <v>21</v>
      </c>
      <c r="AD59" s="6" t="s">
        <v>21</v>
      </c>
      <c r="AE59" s="6" t="s">
        <v>21</v>
      </c>
      <c r="AF59" s="6" t="s">
        <v>21</v>
      </c>
      <c r="AG59" s="6">
        <f ca="1">SUM(INDIRECT(ADDRESS(ROW(),13)):INDIRECT(ADDRESS(ROW(),32)))</f>
        <v>1</v>
      </c>
      <c r="AH59" s="7">
        <v>216</v>
      </c>
      <c r="AI59" s="6">
        <f t="shared" ref="AI59:AI68" ca="1" si="4">(INDIRECT(ADDRESS(ROW(),33)) * INDIRECT(ADDRESS(ROW(),COLUMN()- 1)))</f>
        <v>216</v>
      </c>
    </row>
    <row r="60" spans="1:35" ht="80.099999999999994" customHeight="1" x14ac:dyDescent="0.25">
      <c r="A60" s="3"/>
      <c r="B60" s="3"/>
      <c r="C60" s="3"/>
      <c r="D60" s="4" t="s">
        <v>25</v>
      </c>
      <c r="E60" s="4" t="s">
        <v>188</v>
      </c>
      <c r="F60" s="5" t="s">
        <v>27</v>
      </c>
      <c r="G60" s="5" t="s">
        <v>194</v>
      </c>
      <c r="H60" s="4" t="s">
        <v>195</v>
      </c>
      <c r="I60" s="4" t="s">
        <v>196</v>
      </c>
      <c r="J60" s="4" t="s">
        <v>197</v>
      </c>
      <c r="K60" s="5" t="s">
        <v>198</v>
      </c>
      <c r="L60" s="5" t="s">
        <v>199</v>
      </c>
      <c r="M60" s="6" t="s">
        <v>21</v>
      </c>
      <c r="N60" s="6" t="s">
        <v>21</v>
      </c>
      <c r="O60" s="6" t="s">
        <v>21</v>
      </c>
      <c r="P60" s="6" t="s">
        <v>21</v>
      </c>
      <c r="Q60" s="6" t="s">
        <v>21</v>
      </c>
      <c r="R60" s="6">
        <v>1</v>
      </c>
      <c r="S60" s="6">
        <v>1</v>
      </c>
      <c r="T60" s="6">
        <v>1</v>
      </c>
      <c r="U60" s="6" t="s">
        <v>21</v>
      </c>
      <c r="V60" s="6" t="s">
        <v>21</v>
      </c>
      <c r="W60" s="6" t="s">
        <v>21</v>
      </c>
      <c r="X60" s="6" t="s">
        <v>21</v>
      </c>
      <c r="Y60" s="6" t="s">
        <v>21</v>
      </c>
      <c r="Z60" s="6" t="s">
        <v>21</v>
      </c>
      <c r="AA60" s="6" t="s">
        <v>21</v>
      </c>
      <c r="AB60" s="6" t="s">
        <v>21</v>
      </c>
      <c r="AC60" s="6" t="s">
        <v>21</v>
      </c>
      <c r="AD60" s="6" t="s">
        <v>21</v>
      </c>
      <c r="AE60" s="6" t="s">
        <v>21</v>
      </c>
      <c r="AF60" s="6" t="s">
        <v>21</v>
      </c>
      <c r="AG60" s="6">
        <f ca="1">SUM(INDIRECT(ADDRESS(ROW(),13)):INDIRECT(ADDRESS(ROW(),32)))</f>
        <v>3</v>
      </c>
      <c r="AH60" s="7">
        <v>384</v>
      </c>
      <c r="AI60" s="6">
        <f t="shared" ca="1" si="4"/>
        <v>1152</v>
      </c>
    </row>
    <row r="61" spans="1:35" ht="80.099999999999994" customHeight="1" x14ac:dyDescent="0.25">
      <c r="A61" s="3"/>
      <c r="B61" s="3"/>
      <c r="C61" s="3"/>
      <c r="D61" s="4" t="s">
        <v>25</v>
      </c>
      <c r="E61" s="4" t="s">
        <v>188</v>
      </c>
      <c r="F61" s="5" t="s">
        <v>27</v>
      </c>
      <c r="G61" s="5" t="s">
        <v>200</v>
      </c>
      <c r="H61" s="4" t="s">
        <v>201</v>
      </c>
      <c r="I61" s="4" t="s">
        <v>196</v>
      </c>
      <c r="J61" s="4" t="s">
        <v>202</v>
      </c>
      <c r="K61" s="5" t="s">
        <v>203</v>
      </c>
      <c r="L61" s="5" t="s">
        <v>39</v>
      </c>
      <c r="M61" s="6" t="s">
        <v>21</v>
      </c>
      <c r="N61" s="6" t="s">
        <v>21</v>
      </c>
      <c r="O61" s="6" t="s">
        <v>21</v>
      </c>
      <c r="P61" s="6" t="s">
        <v>21</v>
      </c>
      <c r="Q61" s="6" t="s">
        <v>21</v>
      </c>
      <c r="R61" s="6">
        <v>1</v>
      </c>
      <c r="S61" s="6" t="s">
        <v>21</v>
      </c>
      <c r="T61" s="6" t="s">
        <v>21</v>
      </c>
      <c r="U61" s="6" t="s">
        <v>21</v>
      </c>
      <c r="V61" s="6" t="s">
        <v>21</v>
      </c>
      <c r="W61" s="6" t="s">
        <v>21</v>
      </c>
      <c r="X61" s="6" t="s">
        <v>21</v>
      </c>
      <c r="Y61" s="6" t="s">
        <v>21</v>
      </c>
      <c r="Z61" s="6" t="s">
        <v>21</v>
      </c>
      <c r="AA61" s="6" t="s">
        <v>21</v>
      </c>
      <c r="AB61" s="6" t="s">
        <v>21</v>
      </c>
      <c r="AC61" s="6" t="s">
        <v>21</v>
      </c>
      <c r="AD61" s="6" t="s">
        <v>21</v>
      </c>
      <c r="AE61" s="6" t="s">
        <v>21</v>
      </c>
      <c r="AF61" s="6" t="s">
        <v>21</v>
      </c>
      <c r="AG61" s="6">
        <f ca="1">SUM(INDIRECT(ADDRESS(ROW(),13)):INDIRECT(ADDRESS(ROW(),32)))</f>
        <v>1</v>
      </c>
      <c r="AH61" s="7">
        <v>240</v>
      </c>
      <c r="AI61" s="6">
        <f t="shared" ca="1" si="4"/>
        <v>240</v>
      </c>
    </row>
    <row r="62" spans="1:35" ht="80.099999999999994" customHeight="1" x14ac:dyDescent="0.25">
      <c r="A62" s="3"/>
      <c r="B62" s="3"/>
      <c r="C62" s="3"/>
      <c r="D62" s="4" t="s">
        <v>25</v>
      </c>
      <c r="E62" s="4" t="s">
        <v>188</v>
      </c>
      <c r="F62" s="5" t="s">
        <v>27</v>
      </c>
      <c r="G62" s="5" t="s">
        <v>200</v>
      </c>
      <c r="H62" s="4" t="s">
        <v>201</v>
      </c>
      <c r="I62" s="4" t="s">
        <v>196</v>
      </c>
      <c r="J62" s="4" t="s">
        <v>202</v>
      </c>
      <c r="K62" s="5" t="s">
        <v>198</v>
      </c>
      <c r="L62" s="5" t="s">
        <v>199</v>
      </c>
      <c r="M62" s="6" t="s">
        <v>21</v>
      </c>
      <c r="N62" s="6" t="s">
        <v>21</v>
      </c>
      <c r="O62" s="6" t="s">
        <v>21</v>
      </c>
      <c r="P62" s="6" t="s">
        <v>21</v>
      </c>
      <c r="Q62" s="6">
        <v>1</v>
      </c>
      <c r="R62" s="6">
        <v>1</v>
      </c>
      <c r="S62" s="6" t="s">
        <v>21</v>
      </c>
      <c r="T62" s="6" t="s">
        <v>21</v>
      </c>
      <c r="U62" s="6" t="s">
        <v>21</v>
      </c>
      <c r="V62" s="6" t="s">
        <v>21</v>
      </c>
      <c r="W62" s="6" t="s">
        <v>21</v>
      </c>
      <c r="X62" s="6" t="s">
        <v>21</v>
      </c>
      <c r="Y62" s="6" t="s">
        <v>21</v>
      </c>
      <c r="Z62" s="6" t="s">
        <v>21</v>
      </c>
      <c r="AA62" s="6" t="s">
        <v>21</v>
      </c>
      <c r="AB62" s="6" t="s">
        <v>21</v>
      </c>
      <c r="AC62" s="6" t="s">
        <v>21</v>
      </c>
      <c r="AD62" s="6" t="s">
        <v>21</v>
      </c>
      <c r="AE62" s="6" t="s">
        <v>21</v>
      </c>
      <c r="AF62" s="6" t="s">
        <v>21</v>
      </c>
      <c r="AG62" s="6">
        <f ca="1">SUM(INDIRECT(ADDRESS(ROW(),13)):INDIRECT(ADDRESS(ROW(),32)))</f>
        <v>2</v>
      </c>
      <c r="AH62" s="7">
        <v>240</v>
      </c>
      <c r="AI62" s="6">
        <f t="shared" ca="1" si="4"/>
        <v>480</v>
      </c>
    </row>
    <row r="63" spans="1:35" ht="80.099999999999994" customHeight="1" x14ac:dyDescent="0.25">
      <c r="A63" s="3"/>
      <c r="B63" s="3"/>
      <c r="C63" s="3"/>
      <c r="D63" s="4" t="s">
        <v>25</v>
      </c>
      <c r="E63" s="4" t="s">
        <v>188</v>
      </c>
      <c r="F63" s="5" t="s">
        <v>27</v>
      </c>
      <c r="G63" s="5" t="s">
        <v>200</v>
      </c>
      <c r="H63" s="4" t="s">
        <v>201</v>
      </c>
      <c r="I63" s="4" t="s">
        <v>196</v>
      </c>
      <c r="J63" s="4" t="s">
        <v>202</v>
      </c>
      <c r="K63" s="5" t="s">
        <v>203</v>
      </c>
      <c r="L63" s="5" t="s">
        <v>39</v>
      </c>
      <c r="M63" s="6" t="s">
        <v>21</v>
      </c>
      <c r="N63" s="6" t="s">
        <v>21</v>
      </c>
      <c r="O63" s="6" t="s">
        <v>21</v>
      </c>
      <c r="P63" s="6" t="s">
        <v>21</v>
      </c>
      <c r="Q63" s="6" t="s">
        <v>21</v>
      </c>
      <c r="R63" s="6" t="s">
        <v>21</v>
      </c>
      <c r="S63" s="6">
        <v>1</v>
      </c>
      <c r="T63" s="6">
        <v>1</v>
      </c>
      <c r="U63" s="6" t="s">
        <v>21</v>
      </c>
      <c r="V63" s="6" t="s">
        <v>21</v>
      </c>
      <c r="W63" s="6" t="s">
        <v>21</v>
      </c>
      <c r="X63" s="6" t="s">
        <v>21</v>
      </c>
      <c r="Y63" s="6" t="s">
        <v>21</v>
      </c>
      <c r="Z63" s="6" t="s">
        <v>21</v>
      </c>
      <c r="AA63" s="6" t="s">
        <v>21</v>
      </c>
      <c r="AB63" s="6" t="s">
        <v>21</v>
      </c>
      <c r="AC63" s="6" t="s">
        <v>21</v>
      </c>
      <c r="AD63" s="6" t="s">
        <v>21</v>
      </c>
      <c r="AE63" s="6" t="s">
        <v>21</v>
      </c>
      <c r="AF63" s="6" t="s">
        <v>21</v>
      </c>
      <c r="AG63" s="6">
        <f ca="1">SUM(INDIRECT(ADDRESS(ROW(),13)):INDIRECT(ADDRESS(ROW(),32)))</f>
        <v>2</v>
      </c>
      <c r="AH63" s="7">
        <v>264</v>
      </c>
      <c r="AI63" s="6">
        <f t="shared" ca="1" si="4"/>
        <v>528</v>
      </c>
    </row>
    <row r="64" spans="1:35" ht="80.099999999999994" customHeight="1" x14ac:dyDescent="0.25">
      <c r="A64" s="3"/>
      <c r="B64" s="3"/>
      <c r="C64" s="3"/>
      <c r="D64" s="4" t="s">
        <v>25</v>
      </c>
      <c r="E64" s="4" t="s">
        <v>188</v>
      </c>
      <c r="F64" s="5" t="s">
        <v>27</v>
      </c>
      <c r="G64" s="5" t="s">
        <v>200</v>
      </c>
      <c r="H64" s="4" t="s">
        <v>201</v>
      </c>
      <c r="I64" s="4" t="s">
        <v>196</v>
      </c>
      <c r="J64" s="4" t="s">
        <v>202</v>
      </c>
      <c r="K64" s="5" t="s">
        <v>198</v>
      </c>
      <c r="L64" s="5" t="s">
        <v>199</v>
      </c>
      <c r="M64" s="6" t="s">
        <v>21</v>
      </c>
      <c r="N64" s="6" t="s">
        <v>21</v>
      </c>
      <c r="O64" s="6" t="s">
        <v>21</v>
      </c>
      <c r="P64" s="6" t="s">
        <v>21</v>
      </c>
      <c r="Q64" s="6" t="s">
        <v>21</v>
      </c>
      <c r="R64" s="6" t="s">
        <v>21</v>
      </c>
      <c r="S64" s="6">
        <v>1</v>
      </c>
      <c r="T64" s="6" t="s">
        <v>21</v>
      </c>
      <c r="U64" s="6" t="s">
        <v>21</v>
      </c>
      <c r="V64" s="6" t="s">
        <v>21</v>
      </c>
      <c r="W64" s="6" t="s">
        <v>21</v>
      </c>
      <c r="X64" s="6" t="s">
        <v>21</v>
      </c>
      <c r="Y64" s="6" t="s">
        <v>21</v>
      </c>
      <c r="Z64" s="6" t="s">
        <v>21</v>
      </c>
      <c r="AA64" s="6" t="s">
        <v>21</v>
      </c>
      <c r="AB64" s="6" t="s">
        <v>21</v>
      </c>
      <c r="AC64" s="6" t="s">
        <v>21</v>
      </c>
      <c r="AD64" s="6" t="s">
        <v>21</v>
      </c>
      <c r="AE64" s="6" t="s">
        <v>21</v>
      </c>
      <c r="AF64" s="6" t="s">
        <v>21</v>
      </c>
      <c r="AG64" s="6">
        <f ca="1">SUM(INDIRECT(ADDRESS(ROW(),13)):INDIRECT(ADDRESS(ROW(),32)))</f>
        <v>1</v>
      </c>
      <c r="AH64" s="7">
        <v>264</v>
      </c>
      <c r="AI64" s="6">
        <f t="shared" ca="1" si="4"/>
        <v>264</v>
      </c>
    </row>
    <row r="65" spans="1:35" ht="80.099999999999994" customHeight="1" x14ac:dyDescent="0.25">
      <c r="A65" s="3"/>
      <c r="B65" s="3"/>
      <c r="C65" s="3"/>
      <c r="D65" s="4" t="s">
        <v>25</v>
      </c>
      <c r="E65" s="4" t="s">
        <v>188</v>
      </c>
      <c r="F65" s="5" t="s">
        <v>27</v>
      </c>
      <c r="G65" s="5" t="s">
        <v>204</v>
      </c>
      <c r="H65" s="4" t="s">
        <v>205</v>
      </c>
      <c r="I65" s="4" t="s">
        <v>206</v>
      </c>
      <c r="J65" s="4" t="s">
        <v>207</v>
      </c>
      <c r="K65" s="5" t="s">
        <v>203</v>
      </c>
      <c r="L65" s="5" t="s">
        <v>39</v>
      </c>
      <c r="M65" s="6" t="s">
        <v>21</v>
      </c>
      <c r="N65" s="6" t="s">
        <v>21</v>
      </c>
      <c r="O65" s="6" t="s">
        <v>21</v>
      </c>
      <c r="P65" s="6" t="s">
        <v>21</v>
      </c>
      <c r="Q65" s="6" t="s">
        <v>21</v>
      </c>
      <c r="R65" s="6">
        <v>1</v>
      </c>
      <c r="S65" s="6">
        <v>1</v>
      </c>
      <c r="T65" s="6">
        <v>1</v>
      </c>
      <c r="U65" s="6" t="s">
        <v>21</v>
      </c>
      <c r="V65" s="6" t="s">
        <v>21</v>
      </c>
      <c r="W65" s="6" t="s">
        <v>21</v>
      </c>
      <c r="X65" s="6" t="s">
        <v>21</v>
      </c>
      <c r="Y65" s="6" t="s">
        <v>21</v>
      </c>
      <c r="Z65" s="6" t="s">
        <v>21</v>
      </c>
      <c r="AA65" s="6" t="s">
        <v>21</v>
      </c>
      <c r="AB65" s="6" t="s">
        <v>21</v>
      </c>
      <c r="AC65" s="6" t="s">
        <v>21</v>
      </c>
      <c r="AD65" s="6" t="s">
        <v>21</v>
      </c>
      <c r="AE65" s="6" t="s">
        <v>21</v>
      </c>
      <c r="AF65" s="6" t="s">
        <v>21</v>
      </c>
      <c r="AG65" s="6">
        <f ca="1">SUM(INDIRECT(ADDRESS(ROW(),13)):INDIRECT(ADDRESS(ROW(),32)))</f>
        <v>3</v>
      </c>
      <c r="AH65" s="7">
        <v>336</v>
      </c>
      <c r="AI65" s="6">
        <f t="shared" ca="1" si="4"/>
        <v>1008</v>
      </c>
    </row>
    <row r="66" spans="1:35" ht="80.099999999999994" customHeight="1" x14ac:dyDescent="0.25">
      <c r="A66" s="3"/>
      <c r="B66" s="3"/>
      <c r="C66" s="3"/>
      <c r="D66" s="4" t="s">
        <v>25</v>
      </c>
      <c r="E66" s="4" t="s">
        <v>188</v>
      </c>
      <c r="F66" s="5" t="s">
        <v>27</v>
      </c>
      <c r="G66" s="5" t="s">
        <v>208</v>
      </c>
      <c r="H66" s="4" t="s">
        <v>209</v>
      </c>
      <c r="I66" s="4" t="s">
        <v>210</v>
      </c>
      <c r="J66" s="4" t="s">
        <v>211</v>
      </c>
      <c r="K66" s="5" t="s">
        <v>212</v>
      </c>
      <c r="L66" s="5" t="s">
        <v>213</v>
      </c>
      <c r="M66" s="6" t="s">
        <v>21</v>
      </c>
      <c r="N66" s="6" t="s">
        <v>21</v>
      </c>
      <c r="O66" s="6" t="s">
        <v>21</v>
      </c>
      <c r="P66" s="6"/>
      <c r="Q66" s="6" t="s">
        <v>21</v>
      </c>
      <c r="R66" s="6">
        <v>1</v>
      </c>
      <c r="S66" s="6" t="s">
        <v>21</v>
      </c>
      <c r="T66" s="6" t="s">
        <v>21</v>
      </c>
      <c r="U66" s="6" t="s">
        <v>21</v>
      </c>
      <c r="V66" s="6" t="s">
        <v>21</v>
      </c>
      <c r="W66" s="6" t="s">
        <v>21</v>
      </c>
      <c r="X66" s="6" t="s">
        <v>21</v>
      </c>
      <c r="Y66" s="6" t="s">
        <v>21</v>
      </c>
      <c r="Z66" s="6" t="s">
        <v>21</v>
      </c>
      <c r="AA66" s="6" t="s">
        <v>21</v>
      </c>
      <c r="AB66" s="6" t="s">
        <v>21</v>
      </c>
      <c r="AC66" s="6" t="s">
        <v>21</v>
      </c>
      <c r="AD66" s="6" t="s">
        <v>21</v>
      </c>
      <c r="AE66" s="6" t="s">
        <v>21</v>
      </c>
      <c r="AF66" s="6" t="s">
        <v>21</v>
      </c>
      <c r="AG66" s="6">
        <f ca="1">SUM(INDIRECT(ADDRESS(ROW(),13)):INDIRECT(ADDRESS(ROW(),32)))</f>
        <v>1</v>
      </c>
      <c r="AH66" s="7">
        <v>336</v>
      </c>
      <c r="AI66" s="6">
        <f t="shared" ca="1" si="4"/>
        <v>336</v>
      </c>
    </row>
    <row r="67" spans="1:35" ht="80.099999999999994" customHeight="1" x14ac:dyDescent="0.25">
      <c r="A67" s="3"/>
      <c r="B67" s="3"/>
      <c r="C67" s="3"/>
      <c r="D67" s="4" t="s">
        <v>25</v>
      </c>
      <c r="E67" s="4" t="s">
        <v>188</v>
      </c>
      <c r="F67" s="5" t="s">
        <v>27</v>
      </c>
      <c r="G67" s="5" t="s">
        <v>214</v>
      </c>
      <c r="H67" s="4" t="s">
        <v>215</v>
      </c>
      <c r="I67" s="4" t="s">
        <v>216</v>
      </c>
      <c r="J67" s="4" t="s">
        <v>217</v>
      </c>
      <c r="K67" s="5" t="s">
        <v>218</v>
      </c>
      <c r="L67" s="5" t="s">
        <v>144</v>
      </c>
      <c r="M67" s="6" t="s">
        <v>21</v>
      </c>
      <c r="N67" s="6" t="s">
        <v>21</v>
      </c>
      <c r="O67" s="6" t="s">
        <v>21</v>
      </c>
      <c r="P67" s="6" t="s">
        <v>21</v>
      </c>
      <c r="Q67" s="6">
        <v>1</v>
      </c>
      <c r="R67" s="6" t="s">
        <v>21</v>
      </c>
      <c r="S67" s="6" t="s">
        <v>21</v>
      </c>
      <c r="T67" s="6" t="s">
        <v>21</v>
      </c>
      <c r="U67" s="6" t="s">
        <v>21</v>
      </c>
      <c r="V67" s="6" t="s">
        <v>21</v>
      </c>
      <c r="W67" s="6" t="s">
        <v>21</v>
      </c>
      <c r="X67" s="6" t="s">
        <v>21</v>
      </c>
      <c r="Y67" s="6" t="s">
        <v>21</v>
      </c>
      <c r="Z67" s="6" t="s">
        <v>21</v>
      </c>
      <c r="AA67" s="6" t="s">
        <v>21</v>
      </c>
      <c r="AB67" s="6" t="s">
        <v>21</v>
      </c>
      <c r="AC67" s="6" t="s">
        <v>21</v>
      </c>
      <c r="AD67" s="6" t="s">
        <v>21</v>
      </c>
      <c r="AE67" s="6" t="s">
        <v>21</v>
      </c>
      <c r="AF67" s="6" t="s">
        <v>21</v>
      </c>
      <c r="AG67" s="6">
        <f ca="1">SUM(INDIRECT(ADDRESS(ROW(),13)):INDIRECT(ADDRESS(ROW(),32)))</f>
        <v>1</v>
      </c>
      <c r="AH67" s="7">
        <v>240</v>
      </c>
      <c r="AI67" s="6">
        <f t="shared" ca="1" si="4"/>
        <v>240</v>
      </c>
    </row>
    <row r="68" spans="1:35" ht="80.099999999999994" customHeight="1" x14ac:dyDescent="0.25">
      <c r="A68" s="3"/>
      <c r="B68" s="3"/>
      <c r="C68" s="3"/>
      <c r="D68" s="4" t="s">
        <v>25</v>
      </c>
      <c r="E68" s="4" t="s">
        <v>188</v>
      </c>
      <c r="F68" s="5" t="s">
        <v>27</v>
      </c>
      <c r="G68" s="5" t="s">
        <v>214</v>
      </c>
      <c r="H68" s="4" t="s">
        <v>215</v>
      </c>
      <c r="I68" s="4" t="s">
        <v>216</v>
      </c>
      <c r="J68" s="4" t="s">
        <v>217</v>
      </c>
      <c r="K68" s="5" t="s">
        <v>219</v>
      </c>
      <c r="L68" s="5" t="s">
        <v>220</v>
      </c>
      <c r="M68" s="6" t="s">
        <v>21</v>
      </c>
      <c r="N68" s="6" t="s">
        <v>21</v>
      </c>
      <c r="O68" s="6" t="s">
        <v>21</v>
      </c>
      <c r="P68" s="6" t="s">
        <v>21</v>
      </c>
      <c r="Q68" s="6" t="s">
        <v>21</v>
      </c>
      <c r="R68" s="6" t="s">
        <v>21</v>
      </c>
      <c r="S68" s="6">
        <v>1</v>
      </c>
      <c r="T68" s="6">
        <v>1</v>
      </c>
      <c r="U68" s="6" t="s">
        <v>21</v>
      </c>
      <c r="V68" s="6" t="s">
        <v>21</v>
      </c>
      <c r="W68" s="6" t="s">
        <v>21</v>
      </c>
      <c r="X68" s="6" t="s">
        <v>21</v>
      </c>
      <c r="Y68" s="6" t="s">
        <v>21</v>
      </c>
      <c r="Z68" s="6" t="s">
        <v>21</v>
      </c>
      <c r="AA68" s="6" t="s">
        <v>21</v>
      </c>
      <c r="AB68" s="6" t="s">
        <v>21</v>
      </c>
      <c r="AC68" s="6" t="s">
        <v>21</v>
      </c>
      <c r="AD68" s="6" t="s">
        <v>21</v>
      </c>
      <c r="AE68" s="6" t="s">
        <v>21</v>
      </c>
      <c r="AF68" s="6" t="s">
        <v>21</v>
      </c>
      <c r="AG68" s="6">
        <f ca="1">SUM(INDIRECT(ADDRESS(ROW(),13)):INDIRECT(ADDRESS(ROW(),32)))</f>
        <v>2</v>
      </c>
      <c r="AH68" s="7">
        <v>264</v>
      </c>
      <c r="AI68" s="6">
        <f t="shared" ca="1" si="4"/>
        <v>528</v>
      </c>
    </row>
    <row r="69" spans="1:35" ht="15" customHeight="1" x14ac:dyDescent="0.25">
      <c r="A69" s="39" t="s">
        <v>0</v>
      </c>
      <c r="B69" s="40"/>
      <c r="C69" s="40"/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I69" s="1" t="s">
        <v>6</v>
      </c>
      <c r="J69" s="1" t="s">
        <v>7</v>
      </c>
      <c r="K69" s="1" t="s">
        <v>8</v>
      </c>
      <c r="L69" s="1" t="s">
        <v>9</v>
      </c>
      <c r="M69" s="2" t="s">
        <v>146</v>
      </c>
      <c r="N69" s="2" t="s">
        <v>147</v>
      </c>
      <c r="O69" s="2" t="s">
        <v>10</v>
      </c>
      <c r="P69" s="2" t="s">
        <v>104</v>
      </c>
      <c r="Q69" s="2" t="s">
        <v>11</v>
      </c>
      <c r="R69" s="2" t="s">
        <v>12</v>
      </c>
      <c r="S69" s="2" t="s">
        <v>13</v>
      </c>
      <c r="T69" s="2" t="s">
        <v>14</v>
      </c>
      <c r="U69" s="2" t="s">
        <v>15</v>
      </c>
      <c r="V69" s="2" t="s">
        <v>21</v>
      </c>
      <c r="W69" s="2" t="s">
        <v>21</v>
      </c>
      <c r="X69" s="2" t="s">
        <v>21</v>
      </c>
      <c r="Y69" s="2" t="s">
        <v>21</v>
      </c>
      <c r="Z69" s="2" t="s">
        <v>21</v>
      </c>
      <c r="AA69" s="2" t="s">
        <v>21</v>
      </c>
      <c r="AB69" s="2" t="s">
        <v>21</v>
      </c>
      <c r="AC69" s="2" t="s">
        <v>21</v>
      </c>
      <c r="AD69" s="2" t="s">
        <v>21</v>
      </c>
      <c r="AE69" s="2" t="s">
        <v>21</v>
      </c>
      <c r="AF69" s="2" t="s">
        <v>21</v>
      </c>
      <c r="AG69" s="1" t="s">
        <v>22</v>
      </c>
      <c r="AH69" s="1" t="s">
        <v>23</v>
      </c>
      <c r="AI69" s="1"/>
    </row>
    <row r="70" spans="1:35" ht="79.5" customHeight="1" x14ac:dyDescent="0.25">
      <c r="A70" s="3"/>
      <c r="B70" s="3"/>
      <c r="C70" s="3"/>
      <c r="D70" s="4" t="s">
        <v>25</v>
      </c>
      <c r="E70" s="4" t="s">
        <v>188</v>
      </c>
      <c r="F70" s="5" t="s">
        <v>70</v>
      </c>
      <c r="G70" s="5" t="s">
        <v>221</v>
      </c>
      <c r="H70" s="4" t="s">
        <v>222</v>
      </c>
      <c r="I70" s="4" t="s">
        <v>223</v>
      </c>
      <c r="J70" s="4" t="s">
        <v>132</v>
      </c>
      <c r="K70" s="5" t="s">
        <v>224</v>
      </c>
      <c r="L70" s="5" t="s">
        <v>52</v>
      </c>
      <c r="M70" s="6" t="s">
        <v>21</v>
      </c>
      <c r="N70" s="6" t="s">
        <v>21</v>
      </c>
      <c r="O70" s="6" t="s">
        <v>21</v>
      </c>
      <c r="P70" s="6" t="s">
        <v>21</v>
      </c>
      <c r="Q70" s="6" t="s">
        <v>21</v>
      </c>
      <c r="R70" s="6">
        <v>1</v>
      </c>
      <c r="S70" s="6">
        <v>1</v>
      </c>
      <c r="T70" s="6"/>
      <c r="U70" s="6" t="s">
        <v>21</v>
      </c>
      <c r="V70" s="6" t="s">
        <v>21</v>
      </c>
      <c r="W70" s="6" t="s">
        <v>21</v>
      </c>
      <c r="X70" s="6" t="s">
        <v>21</v>
      </c>
      <c r="Y70" s="6" t="s">
        <v>21</v>
      </c>
      <c r="Z70" s="6" t="s">
        <v>21</v>
      </c>
      <c r="AA70" s="6" t="s">
        <v>21</v>
      </c>
      <c r="AB70" s="6" t="s">
        <v>21</v>
      </c>
      <c r="AC70" s="6" t="s">
        <v>21</v>
      </c>
      <c r="AD70" s="6" t="s">
        <v>21</v>
      </c>
      <c r="AE70" s="6" t="s">
        <v>21</v>
      </c>
      <c r="AF70" s="6" t="s">
        <v>21</v>
      </c>
      <c r="AG70" s="6">
        <f ca="1">SUM(INDIRECT(ADDRESS(ROW(),13)):INDIRECT(ADDRESS(ROW(),32)))</f>
        <v>2</v>
      </c>
      <c r="AH70" s="7">
        <v>324</v>
      </c>
      <c r="AI70" s="6">
        <f ca="1">(INDIRECT(ADDRESS(ROW(),33)) * INDIRECT(ADDRESS(ROW(),COLUMN()- 1)))</f>
        <v>648</v>
      </c>
    </row>
    <row r="71" spans="1:35" ht="14.25" customHeight="1" x14ac:dyDescent="0.25">
      <c r="A71" s="39" t="s">
        <v>0</v>
      </c>
      <c r="B71" s="40"/>
      <c r="C71" s="40"/>
      <c r="D71" s="1" t="s">
        <v>1</v>
      </c>
      <c r="E71" s="1" t="s">
        <v>2</v>
      </c>
      <c r="F71" s="1" t="s">
        <v>3</v>
      </c>
      <c r="G71" s="1" t="s">
        <v>4</v>
      </c>
      <c r="H71" s="1" t="s">
        <v>5</v>
      </c>
      <c r="I71" s="1" t="s">
        <v>6</v>
      </c>
      <c r="J71" s="1" t="s">
        <v>7</v>
      </c>
      <c r="K71" s="1" t="s">
        <v>8</v>
      </c>
      <c r="L71" s="1" t="s">
        <v>9</v>
      </c>
      <c r="M71" s="2" t="s">
        <v>69</v>
      </c>
      <c r="N71" s="2" t="s">
        <v>21</v>
      </c>
      <c r="O71" s="2" t="s">
        <v>21</v>
      </c>
      <c r="P71" s="2" t="s">
        <v>21</v>
      </c>
      <c r="Q71" s="2" t="s">
        <v>21</v>
      </c>
      <c r="R71" s="2" t="s">
        <v>21</v>
      </c>
      <c r="S71" s="2" t="s">
        <v>21</v>
      </c>
      <c r="T71" s="2" t="s">
        <v>21</v>
      </c>
      <c r="U71" s="2" t="s">
        <v>21</v>
      </c>
      <c r="V71" s="2" t="s">
        <v>21</v>
      </c>
      <c r="W71" s="2" t="s">
        <v>21</v>
      </c>
      <c r="X71" s="2" t="s">
        <v>21</v>
      </c>
      <c r="Y71" s="2" t="s">
        <v>21</v>
      </c>
      <c r="Z71" s="2" t="s">
        <v>21</v>
      </c>
      <c r="AA71" s="2" t="s">
        <v>21</v>
      </c>
      <c r="AB71" s="2" t="s">
        <v>21</v>
      </c>
      <c r="AC71" s="2" t="s">
        <v>21</v>
      </c>
      <c r="AD71" s="2" t="s">
        <v>21</v>
      </c>
      <c r="AE71" s="2" t="s">
        <v>21</v>
      </c>
      <c r="AF71" s="2" t="s">
        <v>21</v>
      </c>
      <c r="AG71" s="1">
        <v>0</v>
      </c>
      <c r="AH71" s="1" t="s">
        <v>23</v>
      </c>
      <c r="AI71" s="1"/>
    </row>
    <row r="72" spans="1:35" ht="79.5" hidden="1" customHeight="1" x14ac:dyDescent="0.25">
      <c r="A72" s="3"/>
      <c r="B72" s="3"/>
      <c r="C72" s="3"/>
      <c r="D72" s="4"/>
      <c r="E72" s="4"/>
      <c r="F72" s="5"/>
      <c r="G72" s="5"/>
      <c r="H72" s="4"/>
      <c r="I72" s="4"/>
      <c r="J72" s="4"/>
      <c r="K72" s="5"/>
      <c r="L72" s="5"/>
      <c r="M72" s="6"/>
      <c r="N72" s="6" t="s">
        <v>21</v>
      </c>
      <c r="O72" s="6" t="s">
        <v>21</v>
      </c>
      <c r="P72" s="6" t="s">
        <v>21</v>
      </c>
      <c r="Q72" s="6" t="s">
        <v>21</v>
      </c>
      <c r="R72" s="6" t="s">
        <v>21</v>
      </c>
      <c r="S72" s="6" t="s">
        <v>21</v>
      </c>
      <c r="T72" s="6" t="s">
        <v>21</v>
      </c>
      <c r="U72" s="6" t="s">
        <v>21</v>
      </c>
      <c r="V72" s="6" t="s">
        <v>21</v>
      </c>
      <c r="W72" s="6" t="s">
        <v>21</v>
      </c>
      <c r="X72" s="6" t="s">
        <v>21</v>
      </c>
      <c r="Y72" s="6" t="s">
        <v>21</v>
      </c>
      <c r="Z72" s="6" t="s">
        <v>21</v>
      </c>
      <c r="AA72" s="6" t="s">
        <v>21</v>
      </c>
      <c r="AB72" s="6" t="s">
        <v>21</v>
      </c>
      <c r="AC72" s="6" t="s">
        <v>21</v>
      </c>
      <c r="AD72" s="6" t="s">
        <v>21</v>
      </c>
      <c r="AE72" s="6" t="s">
        <v>21</v>
      </c>
      <c r="AF72" s="6" t="s">
        <v>21</v>
      </c>
      <c r="AG72" s="6">
        <v>0</v>
      </c>
      <c r="AH72" s="7"/>
      <c r="AI72" s="6"/>
    </row>
    <row r="73" spans="1:35" ht="79.5" hidden="1" customHeight="1" x14ac:dyDescent="0.25">
      <c r="A73" s="3"/>
      <c r="B73" s="3"/>
      <c r="C73" s="3"/>
      <c r="D73" s="4"/>
      <c r="E73" s="4"/>
      <c r="F73" s="5"/>
      <c r="G73" s="5"/>
      <c r="H73" s="4"/>
      <c r="I73" s="4"/>
      <c r="J73" s="4"/>
      <c r="K73" s="5"/>
      <c r="L73" s="5"/>
      <c r="M73" s="6"/>
      <c r="N73" s="6" t="s">
        <v>21</v>
      </c>
      <c r="O73" s="6" t="s">
        <v>21</v>
      </c>
      <c r="P73" s="6" t="s">
        <v>21</v>
      </c>
      <c r="Q73" s="6" t="s">
        <v>21</v>
      </c>
      <c r="R73" s="6" t="s">
        <v>21</v>
      </c>
      <c r="S73" s="6" t="s">
        <v>21</v>
      </c>
      <c r="T73" s="6" t="s">
        <v>21</v>
      </c>
      <c r="U73" s="6" t="s">
        <v>21</v>
      </c>
      <c r="V73" s="6" t="s">
        <v>21</v>
      </c>
      <c r="W73" s="6" t="s">
        <v>21</v>
      </c>
      <c r="X73" s="6" t="s">
        <v>21</v>
      </c>
      <c r="Y73" s="6" t="s">
        <v>21</v>
      </c>
      <c r="Z73" s="6" t="s">
        <v>21</v>
      </c>
      <c r="AA73" s="6" t="s">
        <v>21</v>
      </c>
      <c r="AB73" s="6" t="s">
        <v>21</v>
      </c>
      <c r="AC73" s="6" t="s">
        <v>21</v>
      </c>
      <c r="AD73" s="6" t="s">
        <v>21</v>
      </c>
      <c r="AE73" s="6" t="s">
        <v>21</v>
      </c>
      <c r="AF73" s="6" t="s">
        <v>21</v>
      </c>
      <c r="AG73" s="6">
        <v>0</v>
      </c>
      <c r="AH73" s="7"/>
      <c r="AI73" s="6"/>
    </row>
    <row r="74" spans="1:35" ht="15" hidden="1" customHeight="1" x14ac:dyDescent="0.25">
      <c r="A74" s="39" t="s">
        <v>0</v>
      </c>
      <c r="B74" s="40"/>
      <c r="C74" s="40"/>
      <c r="D74" s="1" t="s">
        <v>1</v>
      </c>
      <c r="E74" s="1" t="s">
        <v>2</v>
      </c>
      <c r="F74" s="1" t="s">
        <v>3</v>
      </c>
      <c r="G74" s="1" t="s">
        <v>4</v>
      </c>
      <c r="H74" s="1" t="s">
        <v>5</v>
      </c>
      <c r="I74" s="1" t="s">
        <v>6</v>
      </c>
      <c r="J74" s="1" t="s">
        <v>7</v>
      </c>
      <c r="K74" s="1" t="s">
        <v>8</v>
      </c>
      <c r="L74" s="1" t="s">
        <v>9</v>
      </c>
      <c r="M74" s="2" t="s">
        <v>225</v>
      </c>
      <c r="N74" s="2" t="s">
        <v>226</v>
      </c>
      <c r="O74" s="2" t="s">
        <v>227</v>
      </c>
      <c r="P74" s="2" t="s">
        <v>228</v>
      </c>
      <c r="Q74" s="2" t="s">
        <v>229</v>
      </c>
      <c r="R74" s="2" t="s">
        <v>230</v>
      </c>
      <c r="S74" s="2" t="s">
        <v>231</v>
      </c>
      <c r="T74" s="2" t="s">
        <v>232</v>
      </c>
      <c r="U74" s="2" t="s">
        <v>233</v>
      </c>
      <c r="V74" s="2" t="s">
        <v>234</v>
      </c>
      <c r="W74" s="2" t="s">
        <v>235</v>
      </c>
      <c r="X74" s="2" t="s">
        <v>236</v>
      </c>
      <c r="Y74" s="2" t="s">
        <v>237</v>
      </c>
      <c r="Z74" s="2" t="s">
        <v>21</v>
      </c>
      <c r="AA74" s="2" t="s">
        <v>21</v>
      </c>
      <c r="AB74" s="2" t="s">
        <v>21</v>
      </c>
      <c r="AC74" s="2" t="s">
        <v>21</v>
      </c>
      <c r="AD74" s="2" t="s">
        <v>21</v>
      </c>
      <c r="AE74" s="2" t="s">
        <v>21</v>
      </c>
      <c r="AF74" s="2" t="s">
        <v>21</v>
      </c>
      <c r="AG74" s="1">
        <v>0</v>
      </c>
      <c r="AH74" s="1" t="s">
        <v>23</v>
      </c>
      <c r="AI74" s="1" t="s">
        <v>24</v>
      </c>
    </row>
    <row r="75" spans="1:35" ht="0.75" hidden="1" customHeight="1" x14ac:dyDescent="0.25">
      <c r="A75" s="8"/>
      <c r="B75" s="8"/>
      <c r="C75" s="8"/>
      <c r="D75" s="4"/>
      <c r="E75" s="4"/>
      <c r="F75" s="5"/>
      <c r="G75" s="5"/>
      <c r="H75" s="4"/>
      <c r="I75" s="9"/>
      <c r="J75" s="4"/>
      <c r="K75" s="5"/>
      <c r="L75" s="5" t="s">
        <v>21</v>
      </c>
      <c r="M75" s="6" t="s">
        <v>21</v>
      </c>
      <c r="N75" s="6" t="s">
        <v>21</v>
      </c>
      <c r="O75" s="6" t="s">
        <v>21</v>
      </c>
      <c r="P75" s="6" t="s">
        <v>21</v>
      </c>
      <c r="Q75" s="6" t="s">
        <v>21</v>
      </c>
      <c r="R75" s="6"/>
      <c r="S75" s="6"/>
      <c r="T75" s="6" t="s">
        <v>21</v>
      </c>
      <c r="U75" s="6" t="s">
        <v>21</v>
      </c>
      <c r="V75" s="6" t="s">
        <v>21</v>
      </c>
      <c r="W75" s="6" t="s">
        <v>21</v>
      </c>
      <c r="X75" s="6" t="s">
        <v>21</v>
      </c>
      <c r="Y75" s="6" t="s">
        <v>21</v>
      </c>
      <c r="Z75" s="6" t="s">
        <v>21</v>
      </c>
      <c r="AA75" s="6" t="s">
        <v>21</v>
      </c>
      <c r="AB75" s="6" t="s">
        <v>21</v>
      </c>
      <c r="AC75" s="6" t="s">
        <v>21</v>
      </c>
      <c r="AD75" s="6" t="s">
        <v>21</v>
      </c>
      <c r="AE75" s="6" t="s">
        <v>21</v>
      </c>
      <c r="AF75" s="6" t="s">
        <v>21</v>
      </c>
      <c r="AG75" s="6">
        <v>0</v>
      </c>
      <c r="AH75" s="7"/>
      <c r="AI75" s="6"/>
    </row>
    <row r="76" spans="1:35" ht="15.75" hidden="1" customHeight="1" x14ac:dyDescent="0.25">
      <c r="A76" s="8"/>
      <c r="B76" s="8"/>
      <c r="C76" s="8"/>
      <c r="D76" s="4"/>
      <c r="E76" s="4"/>
      <c r="F76" s="5"/>
      <c r="G76" s="5"/>
      <c r="H76" s="4"/>
      <c r="I76" s="9"/>
      <c r="J76" s="4"/>
      <c r="K76" s="5"/>
      <c r="L76" s="5" t="s">
        <v>21</v>
      </c>
      <c r="M76" s="6"/>
      <c r="N76" s="6" t="s">
        <v>21</v>
      </c>
      <c r="O76" s="6" t="s">
        <v>21</v>
      </c>
      <c r="P76" s="6" t="s">
        <v>21</v>
      </c>
      <c r="Q76" s="6" t="s">
        <v>21</v>
      </c>
      <c r="R76" s="6" t="s">
        <v>21</v>
      </c>
      <c r="S76" s="6" t="s">
        <v>21</v>
      </c>
      <c r="T76" s="6" t="s">
        <v>21</v>
      </c>
      <c r="U76" s="6" t="s">
        <v>21</v>
      </c>
      <c r="V76" s="6" t="s">
        <v>21</v>
      </c>
      <c r="W76" s="6" t="s">
        <v>21</v>
      </c>
      <c r="X76" s="6" t="s">
        <v>21</v>
      </c>
      <c r="Y76" s="6" t="s">
        <v>21</v>
      </c>
      <c r="Z76" s="6" t="s">
        <v>21</v>
      </c>
      <c r="AA76" s="6" t="s">
        <v>21</v>
      </c>
      <c r="AB76" s="6" t="s">
        <v>21</v>
      </c>
      <c r="AC76" s="6" t="s">
        <v>21</v>
      </c>
      <c r="AD76" s="6" t="s">
        <v>21</v>
      </c>
      <c r="AE76" s="6" t="s">
        <v>21</v>
      </c>
      <c r="AF76" s="6" t="s">
        <v>21</v>
      </c>
      <c r="AG76" s="6">
        <v>0</v>
      </c>
      <c r="AH76" s="7"/>
      <c r="AI76" s="6"/>
    </row>
    <row r="77" spans="1:35" ht="15.75" hidden="1" customHeight="1" x14ac:dyDescent="0.25">
      <c r="A77" s="8"/>
      <c r="B77" s="8"/>
      <c r="C77" s="8"/>
      <c r="D77" s="4"/>
      <c r="E77" s="4"/>
      <c r="F77" s="5"/>
      <c r="G77" s="5"/>
      <c r="H77" s="4"/>
      <c r="I77" s="9"/>
      <c r="J77" s="4"/>
      <c r="K77" s="5"/>
      <c r="L77" s="5" t="s">
        <v>21</v>
      </c>
      <c r="M77" s="6" t="s">
        <v>21</v>
      </c>
      <c r="N77" s="6" t="s">
        <v>21</v>
      </c>
      <c r="O77" s="6" t="s">
        <v>21</v>
      </c>
      <c r="P77" s="6"/>
      <c r="Q77" s="6" t="s">
        <v>21</v>
      </c>
      <c r="R77" s="6" t="s">
        <v>21</v>
      </c>
      <c r="S77" s="6" t="s">
        <v>21</v>
      </c>
      <c r="T77" s="6" t="s">
        <v>21</v>
      </c>
      <c r="U77" s="6" t="s">
        <v>21</v>
      </c>
      <c r="V77" s="6" t="s">
        <v>21</v>
      </c>
      <c r="W77" s="6" t="s">
        <v>21</v>
      </c>
      <c r="X77" s="6" t="s">
        <v>21</v>
      </c>
      <c r="Y77" s="6" t="s">
        <v>21</v>
      </c>
      <c r="Z77" s="6" t="s">
        <v>21</v>
      </c>
      <c r="AA77" s="6" t="s">
        <v>21</v>
      </c>
      <c r="AB77" s="6" t="s">
        <v>21</v>
      </c>
      <c r="AC77" s="6" t="s">
        <v>21</v>
      </c>
      <c r="AD77" s="6" t="s">
        <v>21</v>
      </c>
      <c r="AE77" s="6" t="s">
        <v>21</v>
      </c>
      <c r="AF77" s="6" t="s">
        <v>21</v>
      </c>
      <c r="AG77" s="6">
        <v>0</v>
      </c>
      <c r="AH77" s="7"/>
      <c r="AI77" s="6"/>
    </row>
    <row r="78" spans="1:35" ht="15" hidden="1" customHeight="1" x14ac:dyDescent="0.25">
      <c r="A78" s="39" t="s">
        <v>0</v>
      </c>
      <c r="B78" s="40"/>
      <c r="C78" s="40"/>
      <c r="D78" s="1" t="s">
        <v>1</v>
      </c>
      <c r="E78" s="1" t="s">
        <v>2</v>
      </c>
      <c r="F78" s="1" t="s">
        <v>3</v>
      </c>
      <c r="G78" s="1" t="s">
        <v>4</v>
      </c>
      <c r="H78" s="1" t="s">
        <v>5</v>
      </c>
      <c r="I78" s="1" t="s">
        <v>6</v>
      </c>
      <c r="J78" s="1" t="s">
        <v>7</v>
      </c>
      <c r="K78" s="1" t="s">
        <v>8</v>
      </c>
      <c r="L78" s="1" t="s">
        <v>9</v>
      </c>
      <c r="M78" s="2" t="s">
        <v>239</v>
      </c>
      <c r="N78" s="2" t="s">
        <v>240</v>
      </c>
      <c r="O78" s="2" t="s">
        <v>241</v>
      </c>
      <c r="P78" s="2" t="s">
        <v>242</v>
      </c>
      <c r="Q78" s="2" t="s">
        <v>243</v>
      </c>
      <c r="R78" s="2" t="s">
        <v>244</v>
      </c>
      <c r="S78" s="2" t="s">
        <v>146</v>
      </c>
      <c r="T78" s="2" t="s">
        <v>147</v>
      </c>
      <c r="U78" s="2" t="s">
        <v>21</v>
      </c>
      <c r="V78" s="2" t="s">
        <v>21</v>
      </c>
      <c r="W78" s="2" t="s">
        <v>21</v>
      </c>
      <c r="X78" s="2" t="s">
        <v>21</v>
      </c>
      <c r="Y78" s="2" t="s">
        <v>21</v>
      </c>
      <c r="Z78" s="2" t="s">
        <v>21</v>
      </c>
      <c r="AA78" s="2" t="s">
        <v>21</v>
      </c>
      <c r="AB78" s="2" t="s">
        <v>21</v>
      </c>
      <c r="AC78" s="2" t="s">
        <v>21</v>
      </c>
      <c r="AD78" s="2" t="s">
        <v>21</v>
      </c>
      <c r="AE78" s="2" t="s">
        <v>21</v>
      </c>
      <c r="AF78" s="2" t="s">
        <v>21</v>
      </c>
      <c r="AG78" s="1">
        <v>0</v>
      </c>
      <c r="AH78" s="1" t="s">
        <v>23</v>
      </c>
      <c r="AI78" s="1"/>
    </row>
    <row r="79" spans="1:35" ht="79.5" hidden="1" customHeight="1" x14ac:dyDescent="0.25">
      <c r="A79" s="3"/>
      <c r="B79" s="3"/>
      <c r="C79" s="3"/>
      <c r="D79" s="4"/>
      <c r="E79" s="4"/>
      <c r="F79" s="5"/>
      <c r="G79" s="5"/>
      <c r="H79" s="4"/>
      <c r="I79" s="4"/>
      <c r="J79" s="4"/>
      <c r="K79" s="5"/>
      <c r="L79" s="5"/>
      <c r="M79" s="6" t="s">
        <v>21</v>
      </c>
      <c r="N79" s="6" t="s">
        <v>21</v>
      </c>
      <c r="O79" s="6"/>
      <c r="P79" s="6" t="s">
        <v>21</v>
      </c>
      <c r="Q79" s="6" t="s">
        <v>21</v>
      </c>
      <c r="R79" s="6" t="s">
        <v>21</v>
      </c>
      <c r="S79" s="6" t="s">
        <v>21</v>
      </c>
      <c r="T79" s="6" t="s">
        <v>21</v>
      </c>
      <c r="U79" s="6" t="s">
        <v>21</v>
      </c>
      <c r="V79" s="6" t="s">
        <v>21</v>
      </c>
      <c r="W79" s="6" t="s">
        <v>21</v>
      </c>
      <c r="X79" s="6" t="s">
        <v>21</v>
      </c>
      <c r="Y79" s="6" t="s">
        <v>21</v>
      </c>
      <c r="Z79" s="6" t="s">
        <v>21</v>
      </c>
      <c r="AA79" s="6" t="s">
        <v>21</v>
      </c>
      <c r="AB79" s="6" t="s">
        <v>21</v>
      </c>
      <c r="AC79" s="6" t="s">
        <v>21</v>
      </c>
      <c r="AD79" s="6" t="s">
        <v>21</v>
      </c>
      <c r="AE79" s="6" t="s">
        <v>21</v>
      </c>
      <c r="AF79" s="6" t="s">
        <v>21</v>
      </c>
      <c r="AG79" s="6">
        <v>0</v>
      </c>
      <c r="AH79" s="7"/>
      <c r="AI79" s="6"/>
    </row>
    <row r="80" spans="1:35" ht="15" hidden="1" customHeight="1" x14ac:dyDescent="0.25">
      <c r="A80" s="39" t="s">
        <v>0</v>
      </c>
      <c r="B80" s="40"/>
      <c r="C80" s="40"/>
      <c r="D80" s="1" t="s">
        <v>1</v>
      </c>
      <c r="E80" s="1" t="s">
        <v>2</v>
      </c>
      <c r="F80" s="1" t="s">
        <v>3</v>
      </c>
      <c r="G80" s="1" t="s">
        <v>4</v>
      </c>
      <c r="H80" s="1" t="s">
        <v>5</v>
      </c>
      <c r="I80" s="1" t="s">
        <v>6</v>
      </c>
      <c r="J80" s="1" t="s">
        <v>7</v>
      </c>
      <c r="K80" s="1" t="s">
        <v>8</v>
      </c>
      <c r="L80" s="1" t="s">
        <v>9</v>
      </c>
      <c r="M80" s="2" t="s">
        <v>146</v>
      </c>
      <c r="N80" s="2" t="s">
        <v>147</v>
      </c>
      <c r="O80" s="2" t="s">
        <v>10</v>
      </c>
      <c r="P80" s="2" t="s">
        <v>104</v>
      </c>
      <c r="Q80" s="2" t="s">
        <v>11</v>
      </c>
      <c r="R80" s="2" t="s">
        <v>12</v>
      </c>
      <c r="S80" s="2" t="s">
        <v>13</v>
      </c>
      <c r="T80" s="2" t="s">
        <v>14</v>
      </c>
      <c r="U80" s="2" t="s">
        <v>15</v>
      </c>
      <c r="V80" s="2" t="s">
        <v>16</v>
      </c>
      <c r="W80" s="2" t="s">
        <v>21</v>
      </c>
      <c r="X80" s="2" t="s">
        <v>21</v>
      </c>
      <c r="Y80" s="2" t="s">
        <v>21</v>
      </c>
      <c r="Z80" s="2" t="s">
        <v>21</v>
      </c>
      <c r="AA80" s="2" t="s">
        <v>21</v>
      </c>
      <c r="AB80" s="2" t="s">
        <v>21</v>
      </c>
      <c r="AC80" s="2" t="s">
        <v>21</v>
      </c>
      <c r="AD80" s="2" t="s">
        <v>21</v>
      </c>
      <c r="AE80" s="2" t="s">
        <v>21</v>
      </c>
      <c r="AF80" s="2" t="s">
        <v>21</v>
      </c>
      <c r="AG80" s="1">
        <v>0</v>
      </c>
      <c r="AH80" s="1" t="s">
        <v>23</v>
      </c>
      <c r="AI80" s="1"/>
    </row>
    <row r="81" spans="1:35" ht="79.5" hidden="1" customHeight="1" x14ac:dyDescent="0.25">
      <c r="A81" s="3"/>
      <c r="B81" s="3"/>
      <c r="C81" s="3"/>
      <c r="D81" s="4"/>
      <c r="E81" s="4"/>
      <c r="F81" s="5"/>
      <c r="G81" s="5"/>
      <c r="H81" s="4"/>
      <c r="I81" s="4"/>
      <c r="J81" s="4"/>
      <c r="K81" s="5"/>
      <c r="L81" s="5"/>
      <c r="M81" s="6" t="s">
        <v>21</v>
      </c>
      <c r="N81" s="6" t="s">
        <v>21</v>
      </c>
      <c r="O81" s="6" t="s">
        <v>21</v>
      </c>
      <c r="P81" s="6" t="s">
        <v>21</v>
      </c>
      <c r="Q81" s="6" t="s">
        <v>21</v>
      </c>
      <c r="R81" s="6"/>
      <c r="S81" s="6" t="s">
        <v>21</v>
      </c>
      <c r="T81" s="6" t="s">
        <v>21</v>
      </c>
      <c r="U81" s="6" t="s">
        <v>21</v>
      </c>
      <c r="V81" s="6" t="s">
        <v>21</v>
      </c>
      <c r="W81" s="6" t="s">
        <v>21</v>
      </c>
      <c r="X81" s="6" t="s">
        <v>21</v>
      </c>
      <c r="Y81" s="6" t="s">
        <v>21</v>
      </c>
      <c r="Z81" s="6" t="s">
        <v>21</v>
      </c>
      <c r="AA81" s="6" t="s">
        <v>21</v>
      </c>
      <c r="AB81" s="6" t="s">
        <v>21</v>
      </c>
      <c r="AC81" s="6" t="s">
        <v>21</v>
      </c>
      <c r="AD81" s="6" t="s">
        <v>21</v>
      </c>
      <c r="AE81" s="6" t="s">
        <v>21</v>
      </c>
      <c r="AF81" s="6" t="s">
        <v>21</v>
      </c>
      <c r="AG81" s="6">
        <v>0</v>
      </c>
      <c r="AH81" s="7"/>
      <c r="AI81" s="6"/>
    </row>
    <row r="82" spans="1:35" ht="79.5" hidden="1" customHeight="1" x14ac:dyDescent="0.25">
      <c r="A82" s="3"/>
      <c r="B82" s="3"/>
      <c r="C82" s="3"/>
      <c r="D82" s="4"/>
      <c r="E82" s="4"/>
      <c r="F82" s="5"/>
      <c r="G82" s="5"/>
      <c r="H82" s="4"/>
      <c r="I82" s="4"/>
      <c r="J82" s="4"/>
      <c r="K82" s="5"/>
      <c r="L82" s="5"/>
      <c r="M82" s="6" t="s">
        <v>21</v>
      </c>
      <c r="N82" s="6"/>
      <c r="O82" s="6" t="s">
        <v>21</v>
      </c>
      <c r="P82" s="6" t="s">
        <v>21</v>
      </c>
      <c r="Q82" s="6" t="s">
        <v>21</v>
      </c>
      <c r="R82" s="6" t="s">
        <v>21</v>
      </c>
      <c r="S82" s="6" t="s">
        <v>21</v>
      </c>
      <c r="T82" s="6" t="s">
        <v>21</v>
      </c>
      <c r="U82" s="6" t="s">
        <v>21</v>
      </c>
      <c r="V82" s="6" t="s">
        <v>21</v>
      </c>
      <c r="W82" s="6" t="s">
        <v>21</v>
      </c>
      <c r="X82" s="6" t="s">
        <v>21</v>
      </c>
      <c r="Y82" s="6" t="s">
        <v>21</v>
      </c>
      <c r="Z82" s="6" t="s">
        <v>21</v>
      </c>
      <c r="AA82" s="6" t="s">
        <v>21</v>
      </c>
      <c r="AB82" s="6" t="s">
        <v>21</v>
      </c>
      <c r="AC82" s="6" t="s">
        <v>21</v>
      </c>
      <c r="AD82" s="6" t="s">
        <v>21</v>
      </c>
      <c r="AE82" s="6" t="s">
        <v>21</v>
      </c>
      <c r="AF82" s="6" t="s">
        <v>21</v>
      </c>
      <c r="AG82" s="6">
        <v>0</v>
      </c>
      <c r="AH82" s="7"/>
      <c r="AI82" s="6"/>
    </row>
    <row r="83" spans="1:35" ht="15" hidden="1" customHeight="1" x14ac:dyDescent="0.25">
      <c r="A83" s="39" t="s">
        <v>0</v>
      </c>
      <c r="B83" s="40"/>
      <c r="C83" s="40"/>
      <c r="D83" s="1" t="s">
        <v>1</v>
      </c>
      <c r="E83" s="1" t="s">
        <v>2</v>
      </c>
      <c r="F83" s="1" t="s">
        <v>3</v>
      </c>
      <c r="G83" s="1" t="s">
        <v>4</v>
      </c>
      <c r="H83" s="1" t="s">
        <v>5</v>
      </c>
      <c r="I83" s="1" t="s">
        <v>6</v>
      </c>
      <c r="J83" s="1" t="s">
        <v>7</v>
      </c>
      <c r="K83" s="1" t="s">
        <v>8</v>
      </c>
      <c r="L83" s="1" t="s">
        <v>9</v>
      </c>
      <c r="M83" s="2" t="s">
        <v>146</v>
      </c>
      <c r="N83" s="2" t="s">
        <v>147</v>
      </c>
      <c r="O83" s="2" t="s">
        <v>10</v>
      </c>
      <c r="P83" s="2" t="s">
        <v>104</v>
      </c>
      <c r="Q83" s="2" t="s">
        <v>11</v>
      </c>
      <c r="R83" s="2" t="s">
        <v>12</v>
      </c>
      <c r="S83" s="2" t="s">
        <v>13</v>
      </c>
      <c r="T83" s="2" t="s">
        <v>14</v>
      </c>
      <c r="U83" s="2" t="s">
        <v>15</v>
      </c>
      <c r="V83" s="2" t="s">
        <v>16</v>
      </c>
      <c r="W83" s="2" t="s">
        <v>21</v>
      </c>
      <c r="X83" s="2" t="s">
        <v>21</v>
      </c>
      <c r="Y83" s="2" t="s">
        <v>21</v>
      </c>
      <c r="Z83" s="2" t="s">
        <v>21</v>
      </c>
      <c r="AA83" s="2" t="s">
        <v>21</v>
      </c>
      <c r="AB83" s="2" t="s">
        <v>21</v>
      </c>
      <c r="AC83" s="2" t="s">
        <v>21</v>
      </c>
      <c r="AD83" s="2" t="s">
        <v>21</v>
      </c>
      <c r="AE83" s="2" t="s">
        <v>21</v>
      </c>
      <c r="AF83" s="2" t="s">
        <v>21</v>
      </c>
      <c r="AG83" s="1">
        <v>0</v>
      </c>
      <c r="AH83" s="1" t="s">
        <v>23</v>
      </c>
      <c r="AI83" s="1"/>
    </row>
    <row r="84" spans="1:35" ht="80.099999999999994" customHeight="1" x14ac:dyDescent="0.25">
      <c r="A84" s="3"/>
      <c r="B84" s="3"/>
      <c r="C84" s="3"/>
      <c r="D84" s="4" t="s">
        <v>25</v>
      </c>
      <c r="E84" s="4" t="s">
        <v>245</v>
      </c>
      <c r="F84" s="5" t="s">
        <v>27</v>
      </c>
      <c r="G84" s="5" t="s">
        <v>246</v>
      </c>
      <c r="H84" s="4" t="s">
        <v>247</v>
      </c>
      <c r="I84" s="4" t="s">
        <v>248</v>
      </c>
      <c r="J84" s="4" t="s">
        <v>249</v>
      </c>
      <c r="K84" s="5" t="s">
        <v>250</v>
      </c>
      <c r="L84" s="5" t="s">
        <v>251</v>
      </c>
      <c r="M84" s="6" t="s">
        <v>21</v>
      </c>
      <c r="N84" s="6" t="s">
        <v>21</v>
      </c>
      <c r="O84" s="6">
        <v>1</v>
      </c>
      <c r="P84" s="6" t="s">
        <v>21</v>
      </c>
      <c r="Q84" s="6">
        <v>1</v>
      </c>
      <c r="R84" s="6" t="s">
        <v>21</v>
      </c>
      <c r="S84" s="6" t="s">
        <v>21</v>
      </c>
      <c r="T84" s="6" t="s">
        <v>21</v>
      </c>
      <c r="U84" s="6" t="s">
        <v>21</v>
      </c>
      <c r="V84" s="6" t="s">
        <v>21</v>
      </c>
      <c r="W84" s="6" t="s">
        <v>21</v>
      </c>
      <c r="X84" s="6" t="s">
        <v>21</v>
      </c>
      <c r="Y84" s="6" t="s">
        <v>21</v>
      </c>
      <c r="Z84" s="6" t="s">
        <v>21</v>
      </c>
      <c r="AA84" s="6" t="s">
        <v>21</v>
      </c>
      <c r="AB84" s="6" t="s">
        <v>21</v>
      </c>
      <c r="AC84" s="6" t="s">
        <v>21</v>
      </c>
      <c r="AD84" s="6" t="s">
        <v>21</v>
      </c>
      <c r="AE84" s="6" t="s">
        <v>21</v>
      </c>
      <c r="AF84" s="6" t="s">
        <v>21</v>
      </c>
      <c r="AG84" s="6">
        <f ca="1">SUM(INDIRECT(ADDRESS(ROW(),13)):INDIRECT(ADDRESS(ROW(),32)))</f>
        <v>2</v>
      </c>
      <c r="AH84" s="7">
        <v>165</v>
      </c>
      <c r="AI84" s="6">
        <f t="shared" ref="AI84:AI96" ca="1" si="5">(INDIRECT(ADDRESS(ROW(),33)) * INDIRECT(ADDRESS(ROW(),COLUMN()- 1)))</f>
        <v>330</v>
      </c>
    </row>
    <row r="85" spans="1:35" ht="80.099999999999994" customHeight="1" x14ac:dyDescent="0.25">
      <c r="A85" s="3"/>
      <c r="B85" s="3"/>
      <c r="C85" s="3"/>
      <c r="D85" s="4" t="s">
        <v>25</v>
      </c>
      <c r="E85" s="4" t="s">
        <v>245</v>
      </c>
      <c r="F85" s="5" t="s">
        <v>27</v>
      </c>
      <c r="G85" s="5" t="s">
        <v>246</v>
      </c>
      <c r="H85" s="4" t="s">
        <v>247</v>
      </c>
      <c r="I85" s="4" t="s">
        <v>248</v>
      </c>
      <c r="J85" s="4" t="s">
        <v>249</v>
      </c>
      <c r="K85" s="5" t="s">
        <v>252</v>
      </c>
      <c r="L85" s="5" t="s">
        <v>253</v>
      </c>
      <c r="M85" s="6" t="s">
        <v>21</v>
      </c>
      <c r="N85" s="6" t="s">
        <v>21</v>
      </c>
      <c r="O85" s="6">
        <v>1</v>
      </c>
      <c r="P85" s="6" t="s">
        <v>21</v>
      </c>
      <c r="Q85" s="6" t="s">
        <v>21</v>
      </c>
      <c r="R85" s="6" t="s">
        <v>21</v>
      </c>
      <c r="S85" s="6" t="s">
        <v>21</v>
      </c>
      <c r="T85" s="6" t="s">
        <v>21</v>
      </c>
      <c r="U85" s="6" t="s">
        <v>21</v>
      </c>
      <c r="V85" s="6" t="s">
        <v>21</v>
      </c>
      <c r="W85" s="6" t="s">
        <v>21</v>
      </c>
      <c r="X85" s="6" t="s">
        <v>21</v>
      </c>
      <c r="Y85" s="6" t="s">
        <v>21</v>
      </c>
      <c r="Z85" s="6" t="s">
        <v>21</v>
      </c>
      <c r="AA85" s="6" t="s">
        <v>21</v>
      </c>
      <c r="AB85" s="6" t="s">
        <v>21</v>
      </c>
      <c r="AC85" s="6" t="s">
        <v>21</v>
      </c>
      <c r="AD85" s="6" t="s">
        <v>21</v>
      </c>
      <c r="AE85" s="6" t="s">
        <v>21</v>
      </c>
      <c r="AF85" s="6" t="s">
        <v>21</v>
      </c>
      <c r="AG85" s="6">
        <f ca="1">SUM(INDIRECT(ADDRESS(ROW(),13)):INDIRECT(ADDRESS(ROW(),32)))</f>
        <v>1</v>
      </c>
      <c r="AH85" s="7">
        <v>165</v>
      </c>
      <c r="AI85" s="6">
        <f t="shared" ca="1" si="5"/>
        <v>165</v>
      </c>
    </row>
    <row r="86" spans="1:35" ht="80.099999999999994" customHeight="1" x14ac:dyDescent="0.25">
      <c r="A86" s="3"/>
      <c r="B86" s="3"/>
      <c r="C86" s="3"/>
      <c r="D86" s="4" t="s">
        <v>25</v>
      </c>
      <c r="E86" s="4" t="s">
        <v>245</v>
      </c>
      <c r="F86" s="5" t="s">
        <v>27</v>
      </c>
      <c r="G86" s="5" t="s">
        <v>246</v>
      </c>
      <c r="H86" s="4" t="s">
        <v>247</v>
      </c>
      <c r="I86" s="4" t="s">
        <v>248</v>
      </c>
      <c r="J86" s="4" t="s">
        <v>249</v>
      </c>
      <c r="K86" s="5" t="s">
        <v>250</v>
      </c>
      <c r="L86" s="5" t="s">
        <v>251</v>
      </c>
      <c r="M86" s="6" t="s">
        <v>21</v>
      </c>
      <c r="N86" s="6" t="s">
        <v>21</v>
      </c>
      <c r="O86" s="6" t="s">
        <v>21</v>
      </c>
      <c r="P86" s="6" t="s">
        <v>21</v>
      </c>
      <c r="Q86" s="6" t="s">
        <v>21</v>
      </c>
      <c r="R86" s="6" t="s">
        <v>21</v>
      </c>
      <c r="S86" s="6" t="s">
        <v>21</v>
      </c>
      <c r="T86" s="6">
        <v>1</v>
      </c>
      <c r="U86" s="6" t="s">
        <v>21</v>
      </c>
      <c r="V86" s="6" t="s">
        <v>21</v>
      </c>
      <c r="W86" s="6" t="s">
        <v>21</v>
      </c>
      <c r="X86" s="6" t="s">
        <v>21</v>
      </c>
      <c r="Y86" s="6" t="s">
        <v>21</v>
      </c>
      <c r="Z86" s="6" t="s">
        <v>21</v>
      </c>
      <c r="AA86" s="6" t="s">
        <v>21</v>
      </c>
      <c r="AB86" s="6" t="s">
        <v>21</v>
      </c>
      <c r="AC86" s="6" t="s">
        <v>21</v>
      </c>
      <c r="AD86" s="6" t="s">
        <v>21</v>
      </c>
      <c r="AE86" s="6" t="s">
        <v>21</v>
      </c>
      <c r="AF86" s="6" t="s">
        <v>21</v>
      </c>
      <c r="AG86" s="6">
        <f ca="1">SUM(INDIRECT(ADDRESS(ROW(),13)):INDIRECT(ADDRESS(ROW(),32)))</f>
        <v>1</v>
      </c>
      <c r="AH86" s="7">
        <v>189</v>
      </c>
      <c r="AI86" s="6">
        <f t="shared" ca="1" si="5"/>
        <v>189</v>
      </c>
    </row>
    <row r="87" spans="1:35" ht="80.099999999999994" customHeight="1" x14ac:dyDescent="0.25">
      <c r="A87" s="3"/>
      <c r="B87" s="3"/>
      <c r="C87" s="3"/>
      <c r="D87" s="4" t="s">
        <v>25</v>
      </c>
      <c r="E87" s="4" t="s">
        <v>245</v>
      </c>
      <c r="F87" s="5" t="s">
        <v>27</v>
      </c>
      <c r="G87" s="5" t="s">
        <v>246</v>
      </c>
      <c r="H87" s="4" t="s">
        <v>247</v>
      </c>
      <c r="I87" s="4" t="s">
        <v>248</v>
      </c>
      <c r="J87" s="4" t="s">
        <v>249</v>
      </c>
      <c r="K87" s="5" t="s">
        <v>252</v>
      </c>
      <c r="L87" s="5" t="s">
        <v>253</v>
      </c>
      <c r="M87" s="6" t="s">
        <v>21</v>
      </c>
      <c r="N87" s="6" t="s">
        <v>21</v>
      </c>
      <c r="O87" s="6" t="s">
        <v>21</v>
      </c>
      <c r="P87" s="6" t="s">
        <v>21</v>
      </c>
      <c r="Q87" s="6" t="s">
        <v>21</v>
      </c>
      <c r="R87" s="6" t="s">
        <v>21</v>
      </c>
      <c r="S87" s="6">
        <v>1</v>
      </c>
      <c r="T87" s="6">
        <v>1</v>
      </c>
      <c r="U87" s="6" t="s">
        <v>21</v>
      </c>
      <c r="V87" s="6" t="s">
        <v>21</v>
      </c>
      <c r="W87" s="6" t="s">
        <v>21</v>
      </c>
      <c r="X87" s="6" t="s">
        <v>21</v>
      </c>
      <c r="Y87" s="6" t="s">
        <v>21</v>
      </c>
      <c r="Z87" s="6" t="s">
        <v>21</v>
      </c>
      <c r="AA87" s="6" t="s">
        <v>21</v>
      </c>
      <c r="AB87" s="6" t="s">
        <v>21</v>
      </c>
      <c r="AC87" s="6" t="s">
        <v>21</v>
      </c>
      <c r="AD87" s="6" t="s">
        <v>21</v>
      </c>
      <c r="AE87" s="6" t="s">
        <v>21</v>
      </c>
      <c r="AF87" s="6" t="s">
        <v>21</v>
      </c>
      <c r="AG87" s="6">
        <f ca="1">SUM(INDIRECT(ADDRESS(ROW(),13)):INDIRECT(ADDRESS(ROW(),32)))</f>
        <v>2</v>
      </c>
      <c r="AH87" s="7">
        <v>189</v>
      </c>
      <c r="AI87" s="6">
        <f t="shared" ca="1" si="5"/>
        <v>378</v>
      </c>
    </row>
    <row r="88" spans="1:35" ht="80.099999999999994" customHeight="1" x14ac:dyDescent="0.25">
      <c r="A88" s="3"/>
      <c r="B88" s="3"/>
      <c r="C88" s="3"/>
      <c r="D88" s="4" t="s">
        <v>25</v>
      </c>
      <c r="E88" s="4" t="s">
        <v>245</v>
      </c>
      <c r="F88" s="5" t="s">
        <v>27</v>
      </c>
      <c r="G88" s="5" t="s">
        <v>254</v>
      </c>
      <c r="H88" s="4" t="s">
        <v>255</v>
      </c>
      <c r="I88" s="4" t="s">
        <v>248</v>
      </c>
      <c r="J88" s="4" t="s">
        <v>256</v>
      </c>
      <c r="K88" s="5" t="s">
        <v>250</v>
      </c>
      <c r="L88" s="5" t="s">
        <v>251</v>
      </c>
      <c r="M88" s="6" t="s">
        <v>21</v>
      </c>
      <c r="N88" s="6" t="s">
        <v>21</v>
      </c>
      <c r="O88" s="6">
        <v>1</v>
      </c>
      <c r="P88" s="6" t="s">
        <v>21</v>
      </c>
      <c r="Q88" s="6">
        <v>1</v>
      </c>
      <c r="R88" s="6" t="s">
        <v>21</v>
      </c>
      <c r="S88" s="6" t="s">
        <v>21</v>
      </c>
      <c r="T88" s="6" t="s">
        <v>21</v>
      </c>
      <c r="U88" s="6" t="s">
        <v>21</v>
      </c>
      <c r="V88" s="6" t="s">
        <v>21</v>
      </c>
      <c r="W88" s="6" t="s">
        <v>21</v>
      </c>
      <c r="X88" s="6" t="s">
        <v>21</v>
      </c>
      <c r="Y88" s="6" t="s">
        <v>21</v>
      </c>
      <c r="Z88" s="6" t="s">
        <v>21</v>
      </c>
      <c r="AA88" s="6" t="s">
        <v>21</v>
      </c>
      <c r="AB88" s="6" t="s">
        <v>21</v>
      </c>
      <c r="AC88" s="6" t="s">
        <v>21</v>
      </c>
      <c r="AD88" s="6" t="s">
        <v>21</v>
      </c>
      <c r="AE88" s="6" t="s">
        <v>21</v>
      </c>
      <c r="AF88" s="6" t="s">
        <v>21</v>
      </c>
      <c r="AG88" s="6">
        <f ca="1">SUM(INDIRECT(ADDRESS(ROW(),13)):INDIRECT(ADDRESS(ROW(),32)))</f>
        <v>2</v>
      </c>
      <c r="AH88" s="7">
        <v>111</v>
      </c>
      <c r="AI88" s="6">
        <f t="shared" ca="1" si="5"/>
        <v>222</v>
      </c>
    </row>
    <row r="89" spans="1:35" ht="80.099999999999994" customHeight="1" x14ac:dyDescent="0.25">
      <c r="A89" s="3"/>
      <c r="B89" s="3"/>
      <c r="C89" s="3"/>
      <c r="D89" s="4" t="s">
        <v>25</v>
      </c>
      <c r="E89" s="4" t="s">
        <v>245</v>
      </c>
      <c r="F89" s="5" t="s">
        <v>27</v>
      </c>
      <c r="G89" s="5" t="s">
        <v>254</v>
      </c>
      <c r="H89" s="4" t="s">
        <v>255</v>
      </c>
      <c r="I89" s="4" t="s">
        <v>248</v>
      </c>
      <c r="J89" s="4" t="s">
        <v>256</v>
      </c>
      <c r="K89" s="5" t="s">
        <v>252</v>
      </c>
      <c r="L89" s="5" t="s">
        <v>253</v>
      </c>
      <c r="M89" s="6" t="s">
        <v>21</v>
      </c>
      <c r="N89" s="6" t="s">
        <v>21</v>
      </c>
      <c r="O89" s="6">
        <v>1</v>
      </c>
      <c r="P89" s="6" t="s">
        <v>21</v>
      </c>
      <c r="Q89" s="6">
        <v>1</v>
      </c>
      <c r="R89" s="6" t="s">
        <v>21</v>
      </c>
      <c r="S89" s="6" t="s">
        <v>21</v>
      </c>
      <c r="T89" s="6" t="s">
        <v>21</v>
      </c>
      <c r="U89" s="6" t="s">
        <v>21</v>
      </c>
      <c r="V89" s="6" t="s">
        <v>21</v>
      </c>
      <c r="W89" s="6" t="s">
        <v>21</v>
      </c>
      <c r="X89" s="6" t="s">
        <v>21</v>
      </c>
      <c r="Y89" s="6" t="s">
        <v>21</v>
      </c>
      <c r="Z89" s="6" t="s">
        <v>21</v>
      </c>
      <c r="AA89" s="6" t="s">
        <v>21</v>
      </c>
      <c r="AB89" s="6" t="s">
        <v>21</v>
      </c>
      <c r="AC89" s="6" t="s">
        <v>21</v>
      </c>
      <c r="AD89" s="6" t="s">
        <v>21</v>
      </c>
      <c r="AE89" s="6" t="s">
        <v>21</v>
      </c>
      <c r="AF89" s="6" t="s">
        <v>21</v>
      </c>
      <c r="AG89" s="6">
        <f ca="1">SUM(INDIRECT(ADDRESS(ROW(),13)):INDIRECT(ADDRESS(ROW(),32)))</f>
        <v>2</v>
      </c>
      <c r="AH89" s="7">
        <v>111</v>
      </c>
      <c r="AI89" s="6">
        <f t="shared" ca="1" si="5"/>
        <v>222</v>
      </c>
    </row>
    <row r="90" spans="1:35" ht="80.099999999999994" customHeight="1" x14ac:dyDescent="0.25">
      <c r="A90" s="3"/>
      <c r="B90" s="3"/>
      <c r="C90" s="3"/>
      <c r="D90" s="4" t="s">
        <v>25</v>
      </c>
      <c r="E90" s="4" t="s">
        <v>245</v>
      </c>
      <c r="F90" s="5" t="s">
        <v>27</v>
      </c>
      <c r="G90" s="5" t="s">
        <v>254</v>
      </c>
      <c r="H90" s="4" t="s">
        <v>255</v>
      </c>
      <c r="I90" s="4" t="s">
        <v>248</v>
      </c>
      <c r="J90" s="4" t="s">
        <v>256</v>
      </c>
      <c r="K90" s="5" t="s">
        <v>250</v>
      </c>
      <c r="L90" s="5" t="s">
        <v>251</v>
      </c>
      <c r="M90" s="6" t="s">
        <v>21</v>
      </c>
      <c r="N90" s="6" t="s">
        <v>21</v>
      </c>
      <c r="O90" s="6" t="s">
        <v>21</v>
      </c>
      <c r="P90" s="6" t="s">
        <v>21</v>
      </c>
      <c r="Q90" s="6" t="s">
        <v>21</v>
      </c>
      <c r="R90" s="6">
        <v>1</v>
      </c>
      <c r="S90" s="6">
        <v>1</v>
      </c>
      <c r="T90" s="6"/>
      <c r="U90" s="6" t="s">
        <v>21</v>
      </c>
      <c r="V90" s="6" t="s">
        <v>21</v>
      </c>
      <c r="W90" s="6" t="s">
        <v>21</v>
      </c>
      <c r="X90" s="6" t="s">
        <v>21</v>
      </c>
      <c r="Y90" s="6" t="s">
        <v>21</v>
      </c>
      <c r="Z90" s="6" t="s">
        <v>21</v>
      </c>
      <c r="AA90" s="6" t="s">
        <v>21</v>
      </c>
      <c r="AB90" s="6" t="s">
        <v>21</v>
      </c>
      <c r="AC90" s="6" t="s">
        <v>21</v>
      </c>
      <c r="AD90" s="6" t="s">
        <v>21</v>
      </c>
      <c r="AE90" s="6" t="s">
        <v>21</v>
      </c>
      <c r="AF90" s="6" t="s">
        <v>21</v>
      </c>
      <c r="AG90" s="6">
        <f ca="1">SUM(INDIRECT(ADDRESS(ROW(),13)):INDIRECT(ADDRESS(ROW(),32)))</f>
        <v>2</v>
      </c>
      <c r="AH90" s="7">
        <v>129</v>
      </c>
      <c r="AI90" s="6">
        <f t="shared" ca="1" si="5"/>
        <v>258</v>
      </c>
    </row>
    <row r="91" spans="1:35" ht="80.099999999999994" customHeight="1" x14ac:dyDescent="0.25">
      <c r="A91" s="3"/>
      <c r="B91" s="3"/>
      <c r="C91" s="3"/>
      <c r="D91" s="4" t="s">
        <v>25</v>
      </c>
      <c r="E91" s="4" t="s">
        <v>245</v>
      </c>
      <c r="F91" s="5" t="s">
        <v>27</v>
      </c>
      <c r="G91" s="5" t="s">
        <v>254</v>
      </c>
      <c r="H91" s="4" t="s">
        <v>255</v>
      </c>
      <c r="I91" s="4" t="s">
        <v>248</v>
      </c>
      <c r="J91" s="4" t="s">
        <v>256</v>
      </c>
      <c r="K91" s="5" t="s">
        <v>252</v>
      </c>
      <c r="L91" s="5" t="s">
        <v>253</v>
      </c>
      <c r="M91" s="6" t="s">
        <v>21</v>
      </c>
      <c r="N91" s="6" t="s">
        <v>21</v>
      </c>
      <c r="O91" s="6" t="s">
        <v>21</v>
      </c>
      <c r="P91" s="6" t="s">
        <v>21</v>
      </c>
      <c r="Q91" s="6" t="s">
        <v>21</v>
      </c>
      <c r="R91" s="6">
        <v>1</v>
      </c>
      <c r="S91" s="6">
        <v>1</v>
      </c>
      <c r="T91" s="6">
        <v>1</v>
      </c>
      <c r="U91" s="6" t="s">
        <v>21</v>
      </c>
      <c r="V91" s="6" t="s">
        <v>21</v>
      </c>
      <c r="W91" s="6" t="s">
        <v>21</v>
      </c>
      <c r="X91" s="6" t="s">
        <v>21</v>
      </c>
      <c r="Y91" s="6" t="s">
        <v>21</v>
      </c>
      <c r="Z91" s="6" t="s">
        <v>21</v>
      </c>
      <c r="AA91" s="6" t="s">
        <v>21</v>
      </c>
      <c r="AB91" s="6" t="s">
        <v>21</v>
      </c>
      <c r="AC91" s="6" t="s">
        <v>21</v>
      </c>
      <c r="AD91" s="6" t="s">
        <v>21</v>
      </c>
      <c r="AE91" s="6" t="s">
        <v>21</v>
      </c>
      <c r="AF91" s="6" t="s">
        <v>21</v>
      </c>
      <c r="AG91" s="6">
        <f ca="1">SUM(INDIRECT(ADDRESS(ROW(),13)):INDIRECT(ADDRESS(ROW(),32)))</f>
        <v>3</v>
      </c>
      <c r="AH91" s="7">
        <v>129</v>
      </c>
      <c r="AI91" s="6">
        <f t="shared" ca="1" si="5"/>
        <v>387</v>
      </c>
    </row>
    <row r="92" spans="1:35" ht="80.099999999999994" customHeight="1" x14ac:dyDescent="0.25">
      <c r="A92" s="3"/>
      <c r="B92" s="3"/>
      <c r="C92" s="3"/>
      <c r="D92" s="4" t="s">
        <v>25</v>
      </c>
      <c r="E92" s="4" t="s">
        <v>245</v>
      </c>
      <c r="F92" s="5" t="s">
        <v>27</v>
      </c>
      <c r="G92" s="5" t="s">
        <v>257</v>
      </c>
      <c r="H92" s="4" t="s">
        <v>258</v>
      </c>
      <c r="I92" s="4" t="s">
        <v>259</v>
      </c>
      <c r="J92" s="4" t="s">
        <v>260</v>
      </c>
      <c r="K92" s="5" t="s">
        <v>261</v>
      </c>
      <c r="L92" s="5" t="s">
        <v>262</v>
      </c>
      <c r="M92" s="6" t="s">
        <v>21</v>
      </c>
      <c r="N92" s="6" t="s">
        <v>21</v>
      </c>
      <c r="O92" s="6" t="s">
        <v>21</v>
      </c>
      <c r="P92" s="6" t="s">
        <v>21</v>
      </c>
      <c r="Q92" s="6">
        <v>1</v>
      </c>
      <c r="R92" s="6" t="s">
        <v>21</v>
      </c>
      <c r="S92" s="6" t="s">
        <v>21</v>
      </c>
      <c r="T92" s="6" t="s">
        <v>21</v>
      </c>
      <c r="U92" s="6" t="s">
        <v>21</v>
      </c>
      <c r="V92" s="6" t="s">
        <v>21</v>
      </c>
      <c r="W92" s="6" t="s">
        <v>21</v>
      </c>
      <c r="X92" s="6" t="s">
        <v>21</v>
      </c>
      <c r="Y92" s="6" t="s">
        <v>21</v>
      </c>
      <c r="Z92" s="6" t="s">
        <v>21</v>
      </c>
      <c r="AA92" s="6" t="s">
        <v>21</v>
      </c>
      <c r="AB92" s="6" t="s">
        <v>21</v>
      </c>
      <c r="AC92" s="6" t="s">
        <v>21</v>
      </c>
      <c r="AD92" s="6" t="s">
        <v>21</v>
      </c>
      <c r="AE92" s="6" t="s">
        <v>21</v>
      </c>
      <c r="AF92" s="6" t="s">
        <v>21</v>
      </c>
      <c r="AG92" s="6">
        <f ca="1">SUM(INDIRECT(ADDRESS(ROW(),13)):INDIRECT(ADDRESS(ROW(),32)))</f>
        <v>1</v>
      </c>
      <c r="AH92" s="7">
        <v>141</v>
      </c>
      <c r="AI92" s="6">
        <f t="shared" ca="1" si="5"/>
        <v>141</v>
      </c>
    </row>
    <row r="93" spans="1:35" ht="80.099999999999994" customHeight="1" x14ac:dyDescent="0.25">
      <c r="A93" s="3"/>
      <c r="B93" s="3"/>
      <c r="C93" s="3"/>
      <c r="D93" s="4" t="s">
        <v>25</v>
      </c>
      <c r="E93" s="4" t="s">
        <v>245</v>
      </c>
      <c r="F93" s="5" t="s">
        <v>27</v>
      </c>
      <c r="G93" s="5" t="s">
        <v>263</v>
      </c>
      <c r="H93" s="4" t="s">
        <v>264</v>
      </c>
      <c r="I93" s="4" t="s">
        <v>265</v>
      </c>
      <c r="J93" s="4" t="s">
        <v>266</v>
      </c>
      <c r="K93" s="5" t="s">
        <v>261</v>
      </c>
      <c r="L93" s="5" t="s">
        <v>262</v>
      </c>
      <c r="M93" s="6" t="s">
        <v>21</v>
      </c>
      <c r="N93" s="6" t="s">
        <v>21</v>
      </c>
      <c r="O93" s="6">
        <v>1</v>
      </c>
      <c r="P93" s="6" t="s">
        <v>21</v>
      </c>
      <c r="Q93" s="6" t="s">
        <v>21</v>
      </c>
      <c r="R93" s="6" t="s">
        <v>21</v>
      </c>
      <c r="S93" s="6" t="s">
        <v>21</v>
      </c>
      <c r="T93" s="6">
        <v>1</v>
      </c>
      <c r="U93" s="6" t="s">
        <v>21</v>
      </c>
      <c r="V93" s="6" t="s">
        <v>21</v>
      </c>
      <c r="W93" s="6" t="s">
        <v>21</v>
      </c>
      <c r="X93" s="6" t="s">
        <v>21</v>
      </c>
      <c r="Y93" s="6" t="s">
        <v>21</v>
      </c>
      <c r="Z93" s="6" t="s">
        <v>21</v>
      </c>
      <c r="AA93" s="6" t="s">
        <v>21</v>
      </c>
      <c r="AB93" s="6" t="s">
        <v>21</v>
      </c>
      <c r="AC93" s="6" t="s">
        <v>21</v>
      </c>
      <c r="AD93" s="6" t="s">
        <v>21</v>
      </c>
      <c r="AE93" s="6" t="s">
        <v>21</v>
      </c>
      <c r="AF93" s="6" t="s">
        <v>21</v>
      </c>
      <c r="AG93" s="6">
        <f ca="1">SUM(INDIRECT(ADDRESS(ROW(),13)):INDIRECT(ADDRESS(ROW(),32)))</f>
        <v>2</v>
      </c>
      <c r="AH93" s="7">
        <v>168</v>
      </c>
      <c r="AI93" s="6">
        <f t="shared" ca="1" si="5"/>
        <v>336</v>
      </c>
    </row>
    <row r="94" spans="1:35" ht="80.099999999999994" customHeight="1" x14ac:dyDescent="0.25">
      <c r="A94" s="3"/>
      <c r="B94" s="3"/>
      <c r="C94" s="3"/>
      <c r="D94" s="4" t="s">
        <v>25</v>
      </c>
      <c r="E94" s="4" t="s">
        <v>245</v>
      </c>
      <c r="F94" s="5" t="s">
        <v>27</v>
      </c>
      <c r="G94" s="5" t="s">
        <v>267</v>
      </c>
      <c r="H94" s="4" t="s">
        <v>268</v>
      </c>
      <c r="I94" s="4" t="s">
        <v>269</v>
      </c>
      <c r="J94" s="4" t="s">
        <v>270</v>
      </c>
      <c r="K94" s="5" t="s">
        <v>271</v>
      </c>
      <c r="L94" s="5" t="s">
        <v>144</v>
      </c>
      <c r="M94" s="6" t="s">
        <v>21</v>
      </c>
      <c r="N94" s="6" t="s">
        <v>21</v>
      </c>
      <c r="O94" s="6">
        <v>1</v>
      </c>
      <c r="P94" s="6" t="s">
        <v>21</v>
      </c>
      <c r="Q94" s="6">
        <v>1</v>
      </c>
      <c r="R94" s="6" t="s">
        <v>21</v>
      </c>
      <c r="S94" s="6" t="s">
        <v>21</v>
      </c>
      <c r="T94" s="6" t="s">
        <v>21</v>
      </c>
      <c r="U94" s="6" t="s">
        <v>21</v>
      </c>
      <c r="V94" s="6" t="s">
        <v>21</v>
      </c>
      <c r="W94" s="6" t="s">
        <v>21</v>
      </c>
      <c r="X94" s="6" t="s">
        <v>21</v>
      </c>
      <c r="Y94" s="6" t="s">
        <v>21</v>
      </c>
      <c r="Z94" s="6" t="s">
        <v>21</v>
      </c>
      <c r="AA94" s="6" t="s">
        <v>21</v>
      </c>
      <c r="AB94" s="6" t="s">
        <v>21</v>
      </c>
      <c r="AC94" s="6" t="s">
        <v>21</v>
      </c>
      <c r="AD94" s="6" t="s">
        <v>21</v>
      </c>
      <c r="AE94" s="6" t="s">
        <v>21</v>
      </c>
      <c r="AF94" s="6" t="s">
        <v>21</v>
      </c>
      <c r="AG94" s="6">
        <f ca="1">SUM(INDIRECT(ADDRESS(ROW(),13)):INDIRECT(ADDRESS(ROW(),32)))</f>
        <v>2</v>
      </c>
      <c r="AH94" s="7">
        <v>183</v>
      </c>
      <c r="AI94" s="6">
        <f t="shared" ca="1" si="5"/>
        <v>366</v>
      </c>
    </row>
    <row r="95" spans="1:35" ht="80.099999999999994" customHeight="1" x14ac:dyDescent="0.25">
      <c r="A95" s="3"/>
      <c r="B95" s="3"/>
      <c r="C95" s="3"/>
      <c r="D95" s="4" t="s">
        <v>25</v>
      </c>
      <c r="E95" s="4" t="s">
        <v>245</v>
      </c>
      <c r="F95" s="5" t="s">
        <v>27</v>
      </c>
      <c r="G95" s="5" t="s">
        <v>272</v>
      </c>
      <c r="H95" s="4" t="s">
        <v>273</v>
      </c>
      <c r="I95" s="4" t="s">
        <v>274</v>
      </c>
      <c r="J95" s="4" t="s">
        <v>275</v>
      </c>
      <c r="K95" s="5" t="s">
        <v>276</v>
      </c>
      <c r="L95" s="5" t="s">
        <v>277</v>
      </c>
      <c r="M95" s="6" t="s">
        <v>21</v>
      </c>
      <c r="N95" s="6" t="s">
        <v>21</v>
      </c>
      <c r="O95" s="6" t="s">
        <v>21</v>
      </c>
      <c r="P95" s="6" t="s">
        <v>21</v>
      </c>
      <c r="Q95" s="6" t="s">
        <v>21</v>
      </c>
      <c r="R95" s="6">
        <v>1</v>
      </c>
      <c r="S95" s="6" t="s">
        <v>21</v>
      </c>
      <c r="T95" s="6" t="s">
        <v>21</v>
      </c>
      <c r="U95" s="6" t="s">
        <v>21</v>
      </c>
      <c r="V95" s="6" t="s">
        <v>21</v>
      </c>
      <c r="W95" s="6" t="s">
        <v>21</v>
      </c>
      <c r="X95" s="6" t="s">
        <v>21</v>
      </c>
      <c r="Y95" s="6" t="s">
        <v>21</v>
      </c>
      <c r="Z95" s="6" t="s">
        <v>21</v>
      </c>
      <c r="AA95" s="6" t="s">
        <v>21</v>
      </c>
      <c r="AB95" s="6" t="s">
        <v>21</v>
      </c>
      <c r="AC95" s="6" t="s">
        <v>21</v>
      </c>
      <c r="AD95" s="6" t="s">
        <v>21</v>
      </c>
      <c r="AE95" s="6" t="s">
        <v>21</v>
      </c>
      <c r="AF95" s="6" t="s">
        <v>21</v>
      </c>
      <c r="AG95" s="6">
        <f ca="1">SUM(INDIRECT(ADDRESS(ROW(),13)):INDIRECT(ADDRESS(ROW(),32)))</f>
        <v>1</v>
      </c>
      <c r="AH95" s="7">
        <v>168</v>
      </c>
      <c r="AI95" s="6">
        <f t="shared" ca="1" si="5"/>
        <v>168</v>
      </c>
    </row>
    <row r="96" spans="1:35" ht="80.099999999999994" customHeight="1" x14ac:dyDescent="0.25">
      <c r="A96" s="3"/>
      <c r="B96" s="3"/>
      <c r="C96" s="3"/>
      <c r="D96" s="4" t="s">
        <v>25</v>
      </c>
      <c r="E96" s="4" t="s">
        <v>245</v>
      </c>
      <c r="F96" s="5" t="s">
        <v>27</v>
      </c>
      <c r="G96" s="5" t="s">
        <v>278</v>
      </c>
      <c r="H96" s="4" t="s">
        <v>279</v>
      </c>
      <c r="I96" s="4" t="s">
        <v>274</v>
      </c>
      <c r="J96" s="4" t="s">
        <v>280</v>
      </c>
      <c r="K96" s="5" t="s">
        <v>281</v>
      </c>
      <c r="L96" s="5" t="s">
        <v>282</v>
      </c>
      <c r="M96" s="6" t="s">
        <v>21</v>
      </c>
      <c r="N96" s="6" t="s">
        <v>21</v>
      </c>
      <c r="O96" s="6" t="s">
        <v>21</v>
      </c>
      <c r="P96" s="6" t="s">
        <v>21</v>
      </c>
      <c r="Q96" s="6">
        <v>1</v>
      </c>
      <c r="R96" s="6">
        <v>1</v>
      </c>
      <c r="S96" s="6"/>
      <c r="T96" s="6"/>
      <c r="U96" s="6" t="s">
        <v>21</v>
      </c>
      <c r="V96" s="6" t="s">
        <v>21</v>
      </c>
      <c r="W96" s="6" t="s">
        <v>21</v>
      </c>
      <c r="X96" s="6" t="s">
        <v>21</v>
      </c>
      <c r="Y96" s="6" t="s">
        <v>21</v>
      </c>
      <c r="Z96" s="6" t="s">
        <v>21</v>
      </c>
      <c r="AA96" s="6" t="s">
        <v>21</v>
      </c>
      <c r="AB96" s="6" t="s">
        <v>21</v>
      </c>
      <c r="AC96" s="6" t="s">
        <v>21</v>
      </c>
      <c r="AD96" s="6" t="s">
        <v>21</v>
      </c>
      <c r="AE96" s="6" t="s">
        <v>21</v>
      </c>
      <c r="AF96" s="6" t="s">
        <v>21</v>
      </c>
      <c r="AG96" s="6">
        <f ca="1">SUM(INDIRECT(ADDRESS(ROW(),13)):INDIRECT(ADDRESS(ROW(),32)))</f>
        <v>2</v>
      </c>
      <c r="AH96" s="7">
        <v>168</v>
      </c>
      <c r="AI96" s="6">
        <f t="shared" ca="1" si="5"/>
        <v>336</v>
      </c>
    </row>
    <row r="97" spans="1:35" ht="15" customHeight="1" x14ac:dyDescent="0.25">
      <c r="A97" s="39" t="s">
        <v>0</v>
      </c>
      <c r="B97" s="40"/>
      <c r="C97" s="40"/>
      <c r="D97" s="1" t="s">
        <v>1</v>
      </c>
      <c r="E97" s="1" t="s">
        <v>2</v>
      </c>
      <c r="F97" s="1" t="s">
        <v>3</v>
      </c>
      <c r="G97" s="1" t="s">
        <v>4</v>
      </c>
      <c r="H97" s="1" t="s">
        <v>5</v>
      </c>
      <c r="I97" s="1" t="s">
        <v>6</v>
      </c>
      <c r="J97" s="1" t="s">
        <v>7</v>
      </c>
      <c r="K97" s="1" t="s">
        <v>8</v>
      </c>
      <c r="L97" s="1" t="s">
        <v>9</v>
      </c>
      <c r="M97" s="2" t="s">
        <v>97</v>
      </c>
      <c r="N97" s="2" t="s">
        <v>98</v>
      </c>
      <c r="O97" s="2" t="s">
        <v>99</v>
      </c>
      <c r="P97" s="2" t="s">
        <v>100</v>
      </c>
      <c r="Q97" s="2" t="s">
        <v>101</v>
      </c>
      <c r="R97" s="2" t="s">
        <v>102</v>
      </c>
      <c r="S97" s="2" t="s">
        <v>103</v>
      </c>
      <c r="T97" s="2" t="s">
        <v>10</v>
      </c>
      <c r="U97" s="2" t="s">
        <v>104</v>
      </c>
      <c r="V97" s="2" t="s">
        <v>21</v>
      </c>
      <c r="W97" s="2" t="s">
        <v>21</v>
      </c>
      <c r="X97" s="2" t="s">
        <v>21</v>
      </c>
      <c r="Y97" s="2" t="s">
        <v>21</v>
      </c>
      <c r="Z97" s="2" t="s">
        <v>21</v>
      </c>
      <c r="AA97" s="2" t="s">
        <v>21</v>
      </c>
      <c r="AB97" s="2" t="s">
        <v>21</v>
      </c>
      <c r="AC97" s="2" t="s">
        <v>21</v>
      </c>
      <c r="AD97" s="2" t="s">
        <v>21</v>
      </c>
      <c r="AE97" s="2" t="s">
        <v>21</v>
      </c>
      <c r="AF97" s="2" t="s">
        <v>21</v>
      </c>
      <c r="AG97" s="1">
        <v>0</v>
      </c>
      <c r="AH97" s="1" t="s">
        <v>23</v>
      </c>
      <c r="AI97" s="1"/>
    </row>
    <row r="98" spans="1:35" ht="80.099999999999994" customHeight="1" x14ac:dyDescent="0.25">
      <c r="A98" s="3"/>
      <c r="B98" s="3"/>
      <c r="C98" s="3"/>
      <c r="D98" s="4" t="s">
        <v>25</v>
      </c>
      <c r="E98" s="4" t="s">
        <v>283</v>
      </c>
      <c r="F98" s="5" t="s">
        <v>27</v>
      </c>
      <c r="G98" s="5" t="s">
        <v>284</v>
      </c>
      <c r="H98" s="4" t="s">
        <v>285</v>
      </c>
      <c r="I98" s="4" t="s">
        <v>286</v>
      </c>
      <c r="J98" s="4" t="s">
        <v>287</v>
      </c>
      <c r="K98" s="5" t="s">
        <v>288</v>
      </c>
      <c r="L98" s="5" t="s">
        <v>289</v>
      </c>
      <c r="M98" s="6" t="s">
        <v>21</v>
      </c>
      <c r="N98" s="6" t="s">
        <v>21</v>
      </c>
      <c r="O98" s="6" t="s">
        <v>21</v>
      </c>
      <c r="P98" s="6" t="s">
        <v>21</v>
      </c>
      <c r="Q98" s="6" t="s">
        <v>21</v>
      </c>
      <c r="R98" s="6">
        <v>1</v>
      </c>
      <c r="S98" s="6" t="s">
        <v>21</v>
      </c>
      <c r="T98" s="6" t="s">
        <v>21</v>
      </c>
      <c r="U98" s="6" t="s">
        <v>21</v>
      </c>
      <c r="V98" s="6" t="s">
        <v>21</v>
      </c>
      <c r="W98" s="6" t="s">
        <v>21</v>
      </c>
      <c r="X98" s="6" t="s">
        <v>21</v>
      </c>
      <c r="Y98" s="6" t="s">
        <v>21</v>
      </c>
      <c r="Z98" s="6" t="s">
        <v>21</v>
      </c>
      <c r="AA98" s="6" t="s">
        <v>21</v>
      </c>
      <c r="AB98" s="6" t="s">
        <v>21</v>
      </c>
      <c r="AC98" s="6" t="s">
        <v>21</v>
      </c>
      <c r="AD98" s="6" t="s">
        <v>21</v>
      </c>
      <c r="AE98" s="6" t="s">
        <v>21</v>
      </c>
      <c r="AF98" s="6" t="s">
        <v>21</v>
      </c>
      <c r="AG98" s="6">
        <f ca="1">SUM(INDIRECT(ADDRESS(ROW(),13)):INDIRECT(ADDRESS(ROW(),32)))</f>
        <v>1</v>
      </c>
      <c r="AH98" s="7">
        <v>105</v>
      </c>
      <c r="AI98" s="6">
        <f t="shared" ref="AI98:AI104" ca="1" si="6">(INDIRECT(ADDRESS(ROW(),33)) * INDIRECT(ADDRESS(ROW(),COLUMN()- 1)))</f>
        <v>105</v>
      </c>
    </row>
    <row r="99" spans="1:35" ht="80.099999999999994" customHeight="1" x14ac:dyDescent="0.25">
      <c r="A99" s="3"/>
      <c r="B99" s="3"/>
      <c r="C99" s="3"/>
      <c r="D99" s="4" t="s">
        <v>25</v>
      </c>
      <c r="E99" s="4" t="s">
        <v>283</v>
      </c>
      <c r="F99" s="5" t="s">
        <v>27</v>
      </c>
      <c r="G99" s="5" t="s">
        <v>290</v>
      </c>
      <c r="H99" s="4" t="s">
        <v>291</v>
      </c>
      <c r="I99" s="4" t="s">
        <v>292</v>
      </c>
      <c r="J99" s="4" t="s">
        <v>293</v>
      </c>
      <c r="K99" s="5" t="s">
        <v>288</v>
      </c>
      <c r="L99" s="5" t="s">
        <v>199</v>
      </c>
      <c r="M99" s="6" t="s">
        <v>21</v>
      </c>
      <c r="N99" s="6">
        <v>1</v>
      </c>
      <c r="O99" s="6" t="s">
        <v>21</v>
      </c>
      <c r="P99" s="6" t="s">
        <v>21</v>
      </c>
      <c r="Q99" s="6" t="s">
        <v>21</v>
      </c>
      <c r="R99" s="6">
        <v>1</v>
      </c>
      <c r="S99" s="6" t="s">
        <v>21</v>
      </c>
      <c r="T99" s="6" t="s">
        <v>21</v>
      </c>
      <c r="U99" s="6" t="s">
        <v>21</v>
      </c>
      <c r="V99" s="6" t="s">
        <v>21</v>
      </c>
      <c r="W99" s="6" t="s">
        <v>21</v>
      </c>
      <c r="X99" s="6" t="s">
        <v>21</v>
      </c>
      <c r="Y99" s="6" t="s">
        <v>21</v>
      </c>
      <c r="Z99" s="6" t="s">
        <v>21</v>
      </c>
      <c r="AA99" s="6" t="s">
        <v>21</v>
      </c>
      <c r="AB99" s="6" t="s">
        <v>21</v>
      </c>
      <c r="AC99" s="6" t="s">
        <v>21</v>
      </c>
      <c r="AD99" s="6" t="s">
        <v>21</v>
      </c>
      <c r="AE99" s="6" t="s">
        <v>21</v>
      </c>
      <c r="AF99" s="6" t="s">
        <v>21</v>
      </c>
      <c r="AG99" s="6">
        <f ca="1">SUM(INDIRECT(ADDRESS(ROW(),13)):INDIRECT(ADDRESS(ROW(),32)))</f>
        <v>2</v>
      </c>
      <c r="AH99" s="7">
        <v>183</v>
      </c>
      <c r="AI99" s="6">
        <f t="shared" ca="1" si="6"/>
        <v>366</v>
      </c>
    </row>
    <row r="100" spans="1:35" ht="80.099999999999994" customHeight="1" x14ac:dyDescent="0.25">
      <c r="A100" s="3"/>
      <c r="B100" s="3"/>
      <c r="C100" s="3"/>
      <c r="D100" s="4" t="s">
        <v>25</v>
      </c>
      <c r="E100" s="4" t="s">
        <v>283</v>
      </c>
      <c r="F100" s="5" t="s">
        <v>27</v>
      </c>
      <c r="G100" s="5" t="s">
        <v>294</v>
      </c>
      <c r="H100" s="4" t="s">
        <v>295</v>
      </c>
      <c r="I100" s="4" t="s">
        <v>296</v>
      </c>
      <c r="J100" s="4" t="s">
        <v>297</v>
      </c>
      <c r="K100" s="5" t="s">
        <v>298</v>
      </c>
      <c r="L100" s="5" t="s">
        <v>299</v>
      </c>
      <c r="M100" s="6" t="s">
        <v>21</v>
      </c>
      <c r="N100" s="6" t="s">
        <v>21</v>
      </c>
      <c r="O100" s="6" t="s">
        <v>21</v>
      </c>
      <c r="P100" s="6" t="s">
        <v>21</v>
      </c>
      <c r="Q100" s="6">
        <v>1</v>
      </c>
      <c r="R100" s="6">
        <v>1</v>
      </c>
      <c r="S100" s="6">
        <v>1</v>
      </c>
      <c r="T100" s="6" t="s">
        <v>21</v>
      </c>
      <c r="U100" s="6" t="s">
        <v>21</v>
      </c>
      <c r="V100" s="6" t="s">
        <v>21</v>
      </c>
      <c r="W100" s="6" t="s">
        <v>21</v>
      </c>
      <c r="X100" s="6" t="s">
        <v>21</v>
      </c>
      <c r="Y100" s="6" t="s">
        <v>21</v>
      </c>
      <c r="Z100" s="6" t="s">
        <v>21</v>
      </c>
      <c r="AA100" s="6" t="s">
        <v>21</v>
      </c>
      <c r="AB100" s="6" t="s">
        <v>21</v>
      </c>
      <c r="AC100" s="6" t="s">
        <v>21</v>
      </c>
      <c r="AD100" s="6" t="s">
        <v>21</v>
      </c>
      <c r="AE100" s="6" t="s">
        <v>21</v>
      </c>
      <c r="AF100" s="6" t="s">
        <v>21</v>
      </c>
      <c r="AG100" s="6">
        <f ca="1">SUM(INDIRECT(ADDRESS(ROW(),13)):INDIRECT(ADDRESS(ROW(),32)))</f>
        <v>3</v>
      </c>
      <c r="AH100" s="7">
        <v>183</v>
      </c>
      <c r="AI100" s="6">
        <f t="shared" ca="1" si="6"/>
        <v>549</v>
      </c>
    </row>
    <row r="101" spans="1:35" ht="80.099999999999994" customHeight="1" x14ac:dyDescent="0.25">
      <c r="A101" s="3"/>
      <c r="B101" s="3"/>
      <c r="C101" s="3"/>
      <c r="D101" s="4" t="s">
        <v>25</v>
      </c>
      <c r="E101" s="4" t="s">
        <v>283</v>
      </c>
      <c r="F101" s="5" t="s">
        <v>27</v>
      </c>
      <c r="G101" s="5" t="s">
        <v>300</v>
      </c>
      <c r="H101" s="4" t="s">
        <v>301</v>
      </c>
      <c r="I101" s="4" t="s">
        <v>302</v>
      </c>
      <c r="J101" s="4" t="s">
        <v>303</v>
      </c>
      <c r="K101" s="5" t="s">
        <v>288</v>
      </c>
      <c r="L101" s="5" t="s">
        <v>289</v>
      </c>
      <c r="M101" s="6" t="s">
        <v>21</v>
      </c>
      <c r="N101" s="6" t="s">
        <v>21</v>
      </c>
      <c r="O101" s="6" t="s">
        <v>21</v>
      </c>
      <c r="P101" s="6" t="s">
        <v>21</v>
      </c>
      <c r="Q101" s="6" t="s">
        <v>21</v>
      </c>
      <c r="R101" s="6">
        <v>1</v>
      </c>
      <c r="S101" s="6">
        <v>1</v>
      </c>
      <c r="T101" s="6" t="s">
        <v>21</v>
      </c>
      <c r="U101" s="6" t="s">
        <v>21</v>
      </c>
      <c r="V101" s="6" t="s">
        <v>21</v>
      </c>
      <c r="W101" s="6" t="s">
        <v>21</v>
      </c>
      <c r="X101" s="6" t="s">
        <v>21</v>
      </c>
      <c r="Y101" s="6" t="s">
        <v>21</v>
      </c>
      <c r="Z101" s="6" t="s">
        <v>21</v>
      </c>
      <c r="AA101" s="6" t="s">
        <v>21</v>
      </c>
      <c r="AB101" s="6" t="s">
        <v>21</v>
      </c>
      <c r="AC101" s="6" t="s">
        <v>21</v>
      </c>
      <c r="AD101" s="6" t="s">
        <v>21</v>
      </c>
      <c r="AE101" s="6" t="s">
        <v>21</v>
      </c>
      <c r="AF101" s="6" t="s">
        <v>21</v>
      </c>
      <c r="AG101" s="6">
        <f ca="1">SUM(INDIRECT(ADDRESS(ROW(),13)):INDIRECT(ADDRESS(ROW(),32)))</f>
        <v>2</v>
      </c>
      <c r="AH101" s="7">
        <v>147</v>
      </c>
      <c r="AI101" s="6">
        <f t="shared" ca="1" si="6"/>
        <v>294</v>
      </c>
    </row>
    <row r="102" spans="1:35" ht="80.099999999999994" customHeight="1" x14ac:dyDescent="0.25">
      <c r="A102" s="3"/>
      <c r="B102" s="3"/>
      <c r="C102" s="3"/>
      <c r="D102" s="4" t="s">
        <v>25</v>
      </c>
      <c r="E102" s="4" t="s">
        <v>283</v>
      </c>
      <c r="F102" s="5" t="s">
        <v>27</v>
      </c>
      <c r="G102" s="5" t="s">
        <v>304</v>
      </c>
      <c r="H102" s="4" t="s">
        <v>305</v>
      </c>
      <c r="I102" s="4" t="s">
        <v>286</v>
      </c>
      <c r="J102" s="4" t="s">
        <v>306</v>
      </c>
      <c r="K102" s="5" t="s">
        <v>288</v>
      </c>
      <c r="L102" s="5" t="s">
        <v>282</v>
      </c>
      <c r="M102" s="6" t="s">
        <v>21</v>
      </c>
      <c r="N102" s="6" t="s">
        <v>21</v>
      </c>
      <c r="O102" s="6" t="s">
        <v>21</v>
      </c>
      <c r="P102" s="6" t="s">
        <v>21</v>
      </c>
      <c r="Q102" s="6" t="s">
        <v>21</v>
      </c>
      <c r="R102" s="6">
        <v>1</v>
      </c>
      <c r="S102" s="6">
        <v>1</v>
      </c>
      <c r="T102" s="6" t="s">
        <v>21</v>
      </c>
      <c r="U102" s="6" t="s">
        <v>21</v>
      </c>
      <c r="V102" s="6" t="s">
        <v>21</v>
      </c>
      <c r="W102" s="6" t="s">
        <v>21</v>
      </c>
      <c r="X102" s="6" t="s">
        <v>21</v>
      </c>
      <c r="Y102" s="6" t="s">
        <v>21</v>
      </c>
      <c r="Z102" s="6" t="s">
        <v>21</v>
      </c>
      <c r="AA102" s="6" t="s">
        <v>21</v>
      </c>
      <c r="AB102" s="6" t="s">
        <v>21</v>
      </c>
      <c r="AC102" s="6" t="s">
        <v>21</v>
      </c>
      <c r="AD102" s="6" t="s">
        <v>21</v>
      </c>
      <c r="AE102" s="6" t="s">
        <v>21</v>
      </c>
      <c r="AF102" s="6" t="s">
        <v>21</v>
      </c>
      <c r="AG102" s="6">
        <f ca="1">SUM(INDIRECT(ADDRESS(ROW(),13)):INDIRECT(ADDRESS(ROW(),32)))</f>
        <v>2</v>
      </c>
      <c r="AH102" s="7">
        <v>75</v>
      </c>
      <c r="AI102" s="6">
        <f t="shared" ca="1" si="6"/>
        <v>150</v>
      </c>
    </row>
    <row r="103" spans="1:35" ht="80.099999999999994" customHeight="1" x14ac:dyDescent="0.25">
      <c r="A103" s="3"/>
      <c r="B103" s="3"/>
      <c r="C103" s="3"/>
      <c r="D103" s="4" t="s">
        <v>25</v>
      </c>
      <c r="E103" s="4" t="s">
        <v>283</v>
      </c>
      <c r="F103" s="5" t="s">
        <v>27</v>
      </c>
      <c r="G103" s="5" t="s">
        <v>307</v>
      </c>
      <c r="H103" s="4" t="s">
        <v>308</v>
      </c>
      <c r="I103" s="4" t="s">
        <v>309</v>
      </c>
      <c r="J103" s="4" t="s">
        <v>310</v>
      </c>
      <c r="K103" s="5" t="s">
        <v>250</v>
      </c>
      <c r="L103" s="5" t="s">
        <v>251</v>
      </c>
      <c r="M103" s="6" t="s">
        <v>21</v>
      </c>
      <c r="N103" s="6" t="s">
        <v>21</v>
      </c>
      <c r="O103" s="6" t="s">
        <v>21</v>
      </c>
      <c r="P103" s="6">
        <v>1</v>
      </c>
      <c r="Q103" s="6">
        <v>1</v>
      </c>
      <c r="R103" s="6">
        <v>1</v>
      </c>
      <c r="S103" s="6">
        <v>1</v>
      </c>
      <c r="T103" s="6" t="s">
        <v>21</v>
      </c>
      <c r="U103" s="6" t="s">
        <v>21</v>
      </c>
      <c r="V103" s="6" t="s">
        <v>21</v>
      </c>
      <c r="W103" s="6" t="s">
        <v>21</v>
      </c>
      <c r="X103" s="6" t="s">
        <v>21</v>
      </c>
      <c r="Y103" s="6" t="s">
        <v>21</v>
      </c>
      <c r="Z103" s="6" t="s">
        <v>21</v>
      </c>
      <c r="AA103" s="6" t="s">
        <v>21</v>
      </c>
      <c r="AB103" s="6" t="s">
        <v>21</v>
      </c>
      <c r="AC103" s="6" t="s">
        <v>21</v>
      </c>
      <c r="AD103" s="6" t="s">
        <v>21</v>
      </c>
      <c r="AE103" s="6" t="s">
        <v>21</v>
      </c>
      <c r="AF103" s="6" t="s">
        <v>21</v>
      </c>
      <c r="AG103" s="6">
        <f ca="1">SUM(INDIRECT(ADDRESS(ROW(),13)):INDIRECT(ADDRESS(ROW(),32)))</f>
        <v>4</v>
      </c>
      <c r="AH103" s="7">
        <v>75</v>
      </c>
      <c r="AI103" s="6">
        <f t="shared" ca="1" si="6"/>
        <v>300</v>
      </c>
    </row>
    <row r="104" spans="1:35" ht="80.099999999999994" customHeight="1" x14ac:dyDescent="0.25">
      <c r="A104" s="3"/>
      <c r="B104" s="3"/>
      <c r="C104" s="3"/>
      <c r="D104" s="4" t="s">
        <v>25</v>
      </c>
      <c r="E104" s="4" t="s">
        <v>283</v>
      </c>
      <c r="F104" s="5" t="s">
        <v>27</v>
      </c>
      <c r="G104" s="5" t="s">
        <v>311</v>
      </c>
      <c r="H104" s="4" t="s">
        <v>312</v>
      </c>
      <c r="I104" s="4" t="s">
        <v>269</v>
      </c>
      <c r="J104" s="4" t="s">
        <v>270</v>
      </c>
      <c r="K104" s="5" t="s">
        <v>313</v>
      </c>
      <c r="L104" s="5" t="s">
        <v>314</v>
      </c>
      <c r="M104" s="6" t="s">
        <v>21</v>
      </c>
      <c r="N104" s="6" t="s">
        <v>21</v>
      </c>
      <c r="O104" s="6" t="s">
        <v>21</v>
      </c>
      <c r="P104" s="6">
        <v>1</v>
      </c>
      <c r="Q104" s="6">
        <v>1</v>
      </c>
      <c r="R104" s="6" t="s">
        <v>21</v>
      </c>
      <c r="S104" s="6" t="s">
        <v>21</v>
      </c>
      <c r="T104" s="6" t="s">
        <v>21</v>
      </c>
      <c r="U104" s="6" t="s">
        <v>21</v>
      </c>
      <c r="V104" s="6" t="s">
        <v>21</v>
      </c>
      <c r="W104" s="6" t="s">
        <v>21</v>
      </c>
      <c r="X104" s="6" t="s">
        <v>21</v>
      </c>
      <c r="Y104" s="6" t="s">
        <v>21</v>
      </c>
      <c r="Z104" s="6" t="s">
        <v>21</v>
      </c>
      <c r="AA104" s="6" t="s">
        <v>21</v>
      </c>
      <c r="AB104" s="6" t="s">
        <v>21</v>
      </c>
      <c r="AC104" s="6" t="s">
        <v>21</v>
      </c>
      <c r="AD104" s="6" t="s">
        <v>21</v>
      </c>
      <c r="AE104" s="6" t="s">
        <v>21</v>
      </c>
      <c r="AF104" s="6" t="s">
        <v>21</v>
      </c>
      <c r="AG104" s="6">
        <f ca="1">SUM(INDIRECT(ADDRESS(ROW(),13)):INDIRECT(ADDRESS(ROW(),32)))</f>
        <v>2</v>
      </c>
      <c r="AH104" s="7">
        <v>177</v>
      </c>
      <c r="AI104" s="6">
        <f t="shared" ca="1" si="6"/>
        <v>354</v>
      </c>
    </row>
    <row r="105" spans="1:35" ht="15" customHeight="1" x14ac:dyDescent="0.25">
      <c r="A105" s="39" t="s">
        <v>0</v>
      </c>
      <c r="B105" s="40"/>
      <c r="C105" s="40"/>
      <c r="D105" s="1" t="s">
        <v>1</v>
      </c>
      <c r="E105" s="1" t="s">
        <v>2</v>
      </c>
      <c r="F105" s="1" t="s">
        <v>3</v>
      </c>
      <c r="G105" s="1" t="s">
        <v>4</v>
      </c>
      <c r="H105" s="1" t="s">
        <v>5</v>
      </c>
      <c r="I105" s="1" t="s">
        <v>6</v>
      </c>
      <c r="J105" s="1" t="s">
        <v>7</v>
      </c>
      <c r="K105" s="1" t="s">
        <v>8</v>
      </c>
      <c r="L105" s="1" t="s">
        <v>9</v>
      </c>
      <c r="M105" s="2" t="s">
        <v>10</v>
      </c>
      <c r="N105" s="2" t="s">
        <v>11</v>
      </c>
      <c r="O105" s="2" t="s">
        <v>12</v>
      </c>
      <c r="P105" s="2" t="s">
        <v>13</v>
      </c>
      <c r="Q105" s="2" t="s">
        <v>14</v>
      </c>
      <c r="R105" s="2" t="s">
        <v>15</v>
      </c>
      <c r="S105" s="2" t="s">
        <v>16</v>
      </c>
      <c r="T105" s="2" t="s">
        <v>17</v>
      </c>
      <c r="U105" s="2" t="s">
        <v>18</v>
      </c>
      <c r="V105" s="2" t="s">
        <v>19</v>
      </c>
      <c r="W105" s="2" t="s">
        <v>20</v>
      </c>
      <c r="X105" s="2" t="s">
        <v>21</v>
      </c>
      <c r="Y105" s="2" t="s">
        <v>21</v>
      </c>
      <c r="Z105" s="2" t="s">
        <v>21</v>
      </c>
      <c r="AA105" s="2" t="s">
        <v>21</v>
      </c>
      <c r="AB105" s="2" t="s">
        <v>21</v>
      </c>
      <c r="AC105" s="2" t="s">
        <v>21</v>
      </c>
      <c r="AD105" s="2" t="s">
        <v>21</v>
      </c>
      <c r="AE105" s="2" t="s">
        <v>21</v>
      </c>
      <c r="AF105" s="2" t="s">
        <v>21</v>
      </c>
      <c r="AG105" s="1">
        <v>0</v>
      </c>
      <c r="AH105" s="1" t="s">
        <v>23</v>
      </c>
      <c r="AI105" s="1"/>
    </row>
    <row r="106" spans="1:35" ht="80.099999999999994" customHeight="1" x14ac:dyDescent="0.25">
      <c r="A106" s="3"/>
      <c r="B106" s="3"/>
      <c r="C106" s="3"/>
      <c r="D106" s="4" t="s">
        <v>25</v>
      </c>
      <c r="E106" s="4" t="s">
        <v>315</v>
      </c>
      <c r="F106" s="5" t="s">
        <v>27</v>
      </c>
      <c r="G106" s="5" t="s">
        <v>316</v>
      </c>
      <c r="H106" s="4" t="s">
        <v>317</v>
      </c>
      <c r="I106" s="4" t="s">
        <v>318</v>
      </c>
      <c r="J106" s="4" t="s">
        <v>319</v>
      </c>
      <c r="K106" s="5" t="s">
        <v>313</v>
      </c>
      <c r="L106" s="5" t="s">
        <v>314</v>
      </c>
      <c r="M106" s="6" t="s">
        <v>21</v>
      </c>
      <c r="N106" s="6" t="s">
        <v>21</v>
      </c>
      <c r="O106" s="6" t="s">
        <v>21</v>
      </c>
      <c r="P106" s="6" t="s">
        <v>21</v>
      </c>
      <c r="Q106" s="6" t="s">
        <v>21</v>
      </c>
      <c r="R106" s="6" t="s">
        <v>21</v>
      </c>
      <c r="S106" s="6" t="s">
        <v>21</v>
      </c>
      <c r="T106" s="6">
        <v>1</v>
      </c>
      <c r="U106" s="6" t="s">
        <v>21</v>
      </c>
      <c r="V106" s="6" t="s">
        <v>21</v>
      </c>
      <c r="W106" s="6" t="s">
        <v>21</v>
      </c>
      <c r="X106" s="6" t="s">
        <v>21</v>
      </c>
      <c r="Y106" s="6" t="s">
        <v>21</v>
      </c>
      <c r="Z106" s="6" t="s">
        <v>21</v>
      </c>
      <c r="AA106" s="6" t="s">
        <v>21</v>
      </c>
      <c r="AB106" s="6" t="s">
        <v>21</v>
      </c>
      <c r="AC106" s="6" t="s">
        <v>21</v>
      </c>
      <c r="AD106" s="6" t="s">
        <v>21</v>
      </c>
      <c r="AE106" s="6" t="s">
        <v>21</v>
      </c>
      <c r="AF106" s="6" t="s">
        <v>21</v>
      </c>
      <c r="AG106" s="6">
        <f ca="1">SUM(INDIRECT(ADDRESS(ROW(),13)):INDIRECT(ADDRESS(ROW(),32)))</f>
        <v>1</v>
      </c>
      <c r="AH106" s="7">
        <v>186</v>
      </c>
      <c r="AI106" s="6">
        <f ca="1">(INDIRECT(ADDRESS(ROW(),33)) * INDIRECT(ADDRESS(ROW(),COLUMN()- 1)))</f>
        <v>186</v>
      </c>
    </row>
    <row r="107" spans="1:35" ht="80.099999999999994" customHeight="1" x14ac:dyDescent="0.25">
      <c r="A107" s="3"/>
      <c r="B107" s="3"/>
      <c r="C107" s="3"/>
      <c r="D107" s="4" t="s">
        <v>25</v>
      </c>
      <c r="E107" s="4" t="s">
        <v>315</v>
      </c>
      <c r="F107" s="5" t="s">
        <v>27</v>
      </c>
      <c r="G107" s="5" t="s">
        <v>320</v>
      </c>
      <c r="H107" s="4" t="s">
        <v>321</v>
      </c>
      <c r="I107" s="4" t="s">
        <v>322</v>
      </c>
      <c r="J107" s="4" t="s">
        <v>323</v>
      </c>
      <c r="K107" s="5" t="s">
        <v>324</v>
      </c>
      <c r="L107" s="5" t="s">
        <v>325</v>
      </c>
      <c r="M107" s="6" t="s">
        <v>21</v>
      </c>
      <c r="N107" s="6" t="s">
        <v>21</v>
      </c>
      <c r="O107" s="6" t="s">
        <v>21</v>
      </c>
      <c r="P107" s="6" t="s">
        <v>21</v>
      </c>
      <c r="Q107" s="6" t="s">
        <v>21</v>
      </c>
      <c r="R107" s="6" t="s">
        <v>21</v>
      </c>
      <c r="S107" s="6" t="s">
        <v>21</v>
      </c>
      <c r="T107" s="6">
        <v>1</v>
      </c>
      <c r="U107" s="6" t="s">
        <v>21</v>
      </c>
      <c r="V107" s="6" t="s">
        <v>21</v>
      </c>
      <c r="W107" s="6" t="s">
        <v>21</v>
      </c>
      <c r="X107" s="6" t="s">
        <v>21</v>
      </c>
      <c r="Y107" s="6" t="s">
        <v>21</v>
      </c>
      <c r="Z107" s="6" t="s">
        <v>21</v>
      </c>
      <c r="AA107" s="6" t="s">
        <v>21</v>
      </c>
      <c r="AB107" s="6" t="s">
        <v>21</v>
      </c>
      <c r="AC107" s="6" t="s">
        <v>21</v>
      </c>
      <c r="AD107" s="6" t="s">
        <v>21</v>
      </c>
      <c r="AE107" s="6" t="s">
        <v>21</v>
      </c>
      <c r="AF107" s="6" t="s">
        <v>21</v>
      </c>
      <c r="AG107" s="6">
        <f ca="1">SUM(INDIRECT(ADDRESS(ROW(),13)):INDIRECT(ADDRESS(ROW(),32)))</f>
        <v>1</v>
      </c>
      <c r="AH107" s="7">
        <v>204</v>
      </c>
      <c r="AI107" s="6">
        <f ca="1">(INDIRECT(ADDRESS(ROW(),33)) * INDIRECT(ADDRESS(ROW(),COLUMN()- 1)))</f>
        <v>204</v>
      </c>
    </row>
    <row r="108" spans="1:35" ht="80.099999999999994" customHeight="1" x14ac:dyDescent="0.25">
      <c r="A108" s="3"/>
      <c r="B108" s="3"/>
      <c r="C108" s="3"/>
      <c r="D108" s="4" t="s">
        <v>25</v>
      </c>
      <c r="E108" s="4" t="s">
        <v>315</v>
      </c>
      <c r="F108" s="5" t="s">
        <v>27</v>
      </c>
      <c r="G108" s="5" t="s">
        <v>326</v>
      </c>
      <c r="H108" s="4" t="s">
        <v>327</v>
      </c>
      <c r="I108" s="4" t="s">
        <v>328</v>
      </c>
      <c r="J108" s="4" t="s">
        <v>329</v>
      </c>
      <c r="K108" s="5" t="s">
        <v>313</v>
      </c>
      <c r="L108" s="5" t="s">
        <v>314</v>
      </c>
      <c r="M108" s="6" t="s">
        <v>21</v>
      </c>
      <c r="N108" s="6">
        <v>1</v>
      </c>
      <c r="O108" s="6">
        <v>1</v>
      </c>
      <c r="P108" s="6">
        <v>1</v>
      </c>
      <c r="Q108" s="6" t="s">
        <v>21</v>
      </c>
      <c r="R108" s="6" t="s">
        <v>21</v>
      </c>
      <c r="S108" s="6" t="s">
        <v>21</v>
      </c>
      <c r="T108" s="6" t="s">
        <v>21</v>
      </c>
      <c r="U108" s="6" t="s">
        <v>21</v>
      </c>
      <c r="V108" s="6" t="s">
        <v>21</v>
      </c>
      <c r="W108" s="6" t="s">
        <v>21</v>
      </c>
      <c r="X108" s="6" t="s">
        <v>21</v>
      </c>
      <c r="Y108" s="6" t="s">
        <v>21</v>
      </c>
      <c r="Z108" s="6" t="s">
        <v>21</v>
      </c>
      <c r="AA108" s="6" t="s">
        <v>21</v>
      </c>
      <c r="AB108" s="6" t="s">
        <v>21</v>
      </c>
      <c r="AC108" s="6" t="s">
        <v>21</v>
      </c>
      <c r="AD108" s="6" t="s">
        <v>21</v>
      </c>
      <c r="AE108" s="6" t="s">
        <v>21</v>
      </c>
      <c r="AF108" s="6" t="s">
        <v>21</v>
      </c>
      <c r="AG108" s="6">
        <f ca="1">SUM(INDIRECT(ADDRESS(ROW(),13)):INDIRECT(ADDRESS(ROW(),32)))</f>
        <v>3</v>
      </c>
      <c r="AH108" s="7">
        <v>126</v>
      </c>
      <c r="AI108" s="6">
        <f ca="1">(INDIRECT(ADDRESS(ROW(),33)) * INDIRECT(ADDRESS(ROW(),COLUMN()- 1)))</f>
        <v>378</v>
      </c>
    </row>
    <row r="109" spans="1:35" ht="80.099999999999994" customHeight="1" x14ac:dyDescent="0.25">
      <c r="A109" s="3"/>
      <c r="B109" s="3"/>
      <c r="C109" s="3"/>
      <c r="D109" s="4" t="s">
        <v>25</v>
      </c>
      <c r="E109" s="4" t="s">
        <v>315</v>
      </c>
      <c r="F109" s="5" t="s">
        <v>27</v>
      </c>
      <c r="G109" s="5" t="s">
        <v>330</v>
      </c>
      <c r="H109" s="4" t="s">
        <v>331</v>
      </c>
      <c r="I109" s="4" t="s">
        <v>332</v>
      </c>
      <c r="J109" s="4" t="s">
        <v>333</v>
      </c>
      <c r="K109" s="5" t="s">
        <v>334</v>
      </c>
      <c r="L109" s="5" t="s">
        <v>39</v>
      </c>
      <c r="M109" s="6" t="s">
        <v>21</v>
      </c>
      <c r="N109" s="6" t="s">
        <v>21</v>
      </c>
      <c r="O109" s="6">
        <v>1</v>
      </c>
      <c r="P109" s="6">
        <v>1</v>
      </c>
      <c r="Q109" s="6" t="s">
        <v>21</v>
      </c>
      <c r="R109" s="6" t="s">
        <v>21</v>
      </c>
      <c r="S109" s="6" t="s">
        <v>21</v>
      </c>
      <c r="T109" s="6">
        <v>1</v>
      </c>
      <c r="U109" s="6">
        <v>1</v>
      </c>
      <c r="V109" s="6" t="s">
        <v>21</v>
      </c>
      <c r="W109" s="6" t="s">
        <v>21</v>
      </c>
      <c r="X109" s="6" t="s">
        <v>21</v>
      </c>
      <c r="Y109" s="6" t="s">
        <v>21</v>
      </c>
      <c r="Z109" s="6" t="s">
        <v>21</v>
      </c>
      <c r="AA109" s="6" t="s">
        <v>21</v>
      </c>
      <c r="AB109" s="6" t="s">
        <v>21</v>
      </c>
      <c r="AC109" s="6" t="s">
        <v>21</v>
      </c>
      <c r="AD109" s="6" t="s">
        <v>21</v>
      </c>
      <c r="AE109" s="6" t="s">
        <v>21</v>
      </c>
      <c r="AF109" s="6" t="s">
        <v>21</v>
      </c>
      <c r="AG109" s="6">
        <f ca="1">SUM(INDIRECT(ADDRESS(ROW(),13)):INDIRECT(ADDRESS(ROW(),32)))</f>
        <v>4</v>
      </c>
      <c r="AH109" s="7">
        <v>135</v>
      </c>
      <c r="AI109" s="6">
        <f ca="1">(INDIRECT(ADDRESS(ROW(),33)) * INDIRECT(ADDRESS(ROW(),COLUMN()- 1)))</f>
        <v>540</v>
      </c>
    </row>
    <row r="110" spans="1:35" ht="80.099999999999994" customHeight="1" x14ac:dyDescent="0.25">
      <c r="A110" s="3"/>
      <c r="B110" s="3"/>
      <c r="C110" s="3"/>
      <c r="D110" s="4" t="s">
        <v>25</v>
      </c>
      <c r="E110" s="4" t="s">
        <v>315</v>
      </c>
      <c r="F110" s="5" t="s">
        <v>27</v>
      </c>
      <c r="G110" s="5" t="s">
        <v>335</v>
      </c>
      <c r="H110" s="4" t="s">
        <v>336</v>
      </c>
      <c r="I110" s="4" t="s">
        <v>332</v>
      </c>
      <c r="J110" s="4" t="s">
        <v>337</v>
      </c>
      <c r="K110" s="5" t="s">
        <v>313</v>
      </c>
      <c r="L110" s="5" t="s">
        <v>314</v>
      </c>
      <c r="M110" s="6" t="s">
        <v>21</v>
      </c>
      <c r="N110" s="6" t="s">
        <v>21</v>
      </c>
      <c r="O110" s="6">
        <v>1</v>
      </c>
      <c r="P110" s="6">
        <v>1</v>
      </c>
      <c r="Q110" s="6">
        <v>1</v>
      </c>
      <c r="R110" s="6" t="s">
        <v>21</v>
      </c>
      <c r="S110" s="6" t="s">
        <v>21</v>
      </c>
      <c r="T110" s="6" t="s">
        <v>21</v>
      </c>
      <c r="U110" s="6"/>
      <c r="V110" s="6" t="s">
        <v>21</v>
      </c>
      <c r="W110" s="6" t="s">
        <v>21</v>
      </c>
      <c r="X110" s="6" t="s">
        <v>21</v>
      </c>
      <c r="Y110" s="6" t="s">
        <v>21</v>
      </c>
      <c r="Z110" s="6" t="s">
        <v>21</v>
      </c>
      <c r="AA110" s="6" t="s">
        <v>21</v>
      </c>
      <c r="AB110" s="6" t="s">
        <v>21</v>
      </c>
      <c r="AC110" s="6" t="s">
        <v>21</v>
      </c>
      <c r="AD110" s="6" t="s">
        <v>21</v>
      </c>
      <c r="AE110" s="6" t="s">
        <v>21</v>
      </c>
      <c r="AF110" s="6" t="s">
        <v>21</v>
      </c>
      <c r="AG110" s="6">
        <f ca="1">SUM(INDIRECT(ADDRESS(ROW(),13)):INDIRECT(ADDRESS(ROW(),32)))</f>
        <v>3</v>
      </c>
      <c r="AH110" s="7">
        <v>120</v>
      </c>
      <c r="AI110" s="6">
        <f ca="1">(INDIRECT(ADDRESS(ROW(),33)) * INDIRECT(ADDRESS(ROW(),COLUMN()- 1)))</f>
        <v>360</v>
      </c>
    </row>
    <row r="111" spans="1:35" ht="15" customHeight="1" x14ac:dyDescent="0.25">
      <c r="A111" s="39" t="s">
        <v>0</v>
      </c>
      <c r="B111" s="40"/>
      <c r="C111" s="40"/>
      <c r="D111" s="1" t="s">
        <v>1</v>
      </c>
      <c r="E111" s="1" t="s">
        <v>2</v>
      </c>
      <c r="F111" s="1" t="s">
        <v>3</v>
      </c>
      <c r="G111" s="1" t="s">
        <v>4</v>
      </c>
      <c r="H111" s="1" t="s">
        <v>5</v>
      </c>
      <c r="I111" s="1" t="s">
        <v>6</v>
      </c>
      <c r="J111" s="1" t="s">
        <v>7</v>
      </c>
      <c r="K111" s="1" t="s">
        <v>8</v>
      </c>
      <c r="L111" s="1" t="s">
        <v>9</v>
      </c>
      <c r="M111" s="2" t="s">
        <v>10</v>
      </c>
      <c r="N111" s="2" t="s">
        <v>11</v>
      </c>
      <c r="O111" s="2" t="s">
        <v>12</v>
      </c>
      <c r="P111" s="2" t="s">
        <v>13</v>
      </c>
      <c r="Q111" s="2" t="s">
        <v>14</v>
      </c>
      <c r="R111" s="2" t="s">
        <v>15</v>
      </c>
      <c r="S111" s="2" t="s">
        <v>16</v>
      </c>
      <c r="T111" s="2" t="s">
        <v>17</v>
      </c>
      <c r="U111" s="2" t="s">
        <v>18</v>
      </c>
      <c r="V111" s="2" t="s">
        <v>19</v>
      </c>
      <c r="W111" s="2" t="s">
        <v>20</v>
      </c>
      <c r="X111" s="2" t="s">
        <v>21</v>
      </c>
      <c r="Y111" s="2" t="s">
        <v>21</v>
      </c>
      <c r="Z111" s="2" t="s">
        <v>21</v>
      </c>
      <c r="AA111" s="2" t="s">
        <v>21</v>
      </c>
      <c r="AB111" s="2" t="s">
        <v>21</v>
      </c>
      <c r="AC111" s="2" t="s">
        <v>21</v>
      </c>
      <c r="AD111" s="2" t="s">
        <v>21</v>
      </c>
      <c r="AE111" s="2" t="s">
        <v>21</v>
      </c>
      <c r="AF111" s="2" t="s">
        <v>21</v>
      </c>
      <c r="AG111" s="1">
        <v>0</v>
      </c>
      <c r="AH111" s="1" t="s">
        <v>23</v>
      </c>
      <c r="AI111" s="1"/>
    </row>
    <row r="112" spans="1:35" ht="80.099999999999994" customHeight="1" x14ac:dyDescent="0.25">
      <c r="A112" s="3"/>
      <c r="B112" s="3"/>
      <c r="C112" s="3"/>
      <c r="D112" s="4" t="s">
        <v>25</v>
      </c>
      <c r="E112" s="4" t="s">
        <v>315</v>
      </c>
      <c r="F112" s="5" t="s">
        <v>27</v>
      </c>
      <c r="G112" s="5" t="s">
        <v>338</v>
      </c>
      <c r="H112" s="4" t="s">
        <v>339</v>
      </c>
      <c r="I112" s="4" t="s">
        <v>340</v>
      </c>
      <c r="J112" s="4" t="s">
        <v>341</v>
      </c>
      <c r="K112" s="5" t="s">
        <v>313</v>
      </c>
      <c r="L112" s="5" t="s">
        <v>314</v>
      </c>
      <c r="M112" s="6" t="s">
        <v>21</v>
      </c>
      <c r="N112" s="6" t="s">
        <v>21</v>
      </c>
      <c r="O112" s="6" t="s">
        <v>21</v>
      </c>
      <c r="P112" s="6">
        <v>1</v>
      </c>
      <c r="Q112" s="6" t="s">
        <v>21</v>
      </c>
      <c r="R112" s="6" t="s">
        <v>21</v>
      </c>
      <c r="S112" s="6" t="s">
        <v>21</v>
      </c>
      <c r="T112" s="6" t="s">
        <v>21</v>
      </c>
      <c r="U112" s="6" t="s">
        <v>21</v>
      </c>
      <c r="V112" s="6" t="s">
        <v>21</v>
      </c>
      <c r="W112" s="6" t="s">
        <v>21</v>
      </c>
      <c r="X112" s="6" t="s">
        <v>21</v>
      </c>
      <c r="Y112" s="6" t="s">
        <v>21</v>
      </c>
      <c r="Z112" s="6" t="s">
        <v>21</v>
      </c>
      <c r="AA112" s="6" t="s">
        <v>21</v>
      </c>
      <c r="AB112" s="6" t="s">
        <v>21</v>
      </c>
      <c r="AC112" s="6" t="s">
        <v>21</v>
      </c>
      <c r="AD112" s="6" t="s">
        <v>21</v>
      </c>
      <c r="AE112" s="6" t="s">
        <v>21</v>
      </c>
      <c r="AF112" s="6" t="s">
        <v>21</v>
      </c>
      <c r="AG112" s="6">
        <f ca="1">SUM(INDIRECT(ADDRESS(ROW(),13)):INDIRECT(ADDRESS(ROW(),32)))</f>
        <v>1</v>
      </c>
      <c r="AH112" s="7">
        <v>51</v>
      </c>
      <c r="AI112" s="6">
        <f ca="1">(INDIRECT(ADDRESS(ROW(),33)) * INDIRECT(ADDRESS(ROW(),COLUMN()- 1)))</f>
        <v>51</v>
      </c>
    </row>
    <row r="113" spans="1:35" ht="15.95" customHeight="1" x14ac:dyDescent="0.25">
      <c r="A113" s="8"/>
      <c r="B113" s="8"/>
      <c r="C113" s="8"/>
      <c r="D113" s="4" t="s">
        <v>25</v>
      </c>
      <c r="E113" s="4" t="s">
        <v>315</v>
      </c>
      <c r="F113" s="5" t="s">
        <v>27</v>
      </c>
      <c r="G113" s="5" t="s">
        <v>342</v>
      </c>
      <c r="H113" s="4" t="s">
        <v>343</v>
      </c>
      <c r="I113" s="4" t="s">
        <v>344</v>
      </c>
      <c r="J113" s="4" t="s">
        <v>345</v>
      </c>
      <c r="K113" s="5" t="s">
        <v>346</v>
      </c>
      <c r="L113" s="5" t="s">
        <v>68</v>
      </c>
      <c r="M113" s="6" t="s">
        <v>21</v>
      </c>
      <c r="N113" s="6">
        <v>1</v>
      </c>
      <c r="O113" s="6" t="s">
        <v>21</v>
      </c>
      <c r="P113" s="6">
        <v>1</v>
      </c>
      <c r="Q113" s="6">
        <v>1</v>
      </c>
      <c r="R113" s="6" t="s">
        <v>21</v>
      </c>
      <c r="S113" s="6" t="s">
        <v>21</v>
      </c>
      <c r="T113" s="6">
        <v>1</v>
      </c>
      <c r="U113" s="6">
        <v>1</v>
      </c>
      <c r="V113" s="6" t="s">
        <v>21</v>
      </c>
      <c r="W113" s="6" t="s">
        <v>21</v>
      </c>
      <c r="X113" s="6" t="s">
        <v>21</v>
      </c>
      <c r="Y113" s="6" t="s">
        <v>21</v>
      </c>
      <c r="Z113" s="6" t="s">
        <v>21</v>
      </c>
      <c r="AA113" s="6" t="s">
        <v>21</v>
      </c>
      <c r="AB113" s="6" t="s">
        <v>21</v>
      </c>
      <c r="AC113" s="6" t="s">
        <v>21</v>
      </c>
      <c r="AD113" s="6" t="s">
        <v>21</v>
      </c>
      <c r="AE113" s="6" t="s">
        <v>21</v>
      </c>
      <c r="AF113" s="6" t="s">
        <v>21</v>
      </c>
      <c r="AG113" s="6">
        <f ca="1">SUM(INDIRECT(ADDRESS(ROW(),13)):INDIRECT(ADDRESS(ROW(),32)))</f>
        <v>5</v>
      </c>
      <c r="AH113" s="7">
        <v>117</v>
      </c>
      <c r="AI113" s="6">
        <f ca="1">(INDIRECT(ADDRESS(ROW(),33)) * INDIRECT(ADDRESS(ROW(),COLUMN()- 1)))</f>
        <v>585</v>
      </c>
    </row>
    <row r="114" spans="1:35" ht="80.099999999999994" customHeight="1" x14ac:dyDescent="0.25">
      <c r="A114" s="3"/>
      <c r="B114" s="3"/>
      <c r="C114" s="3"/>
      <c r="D114" s="4" t="s">
        <v>25</v>
      </c>
      <c r="E114" s="4" t="s">
        <v>315</v>
      </c>
      <c r="F114" s="5" t="s">
        <v>27</v>
      </c>
      <c r="G114" s="5" t="s">
        <v>347</v>
      </c>
      <c r="H114" s="4" t="s">
        <v>348</v>
      </c>
      <c r="I114" s="4" t="s">
        <v>332</v>
      </c>
      <c r="J114" s="4" t="s">
        <v>349</v>
      </c>
      <c r="K114" s="5" t="s">
        <v>350</v>
      </c>
      <c r="L114" s="5" t="s">
        <v>351</v>
      </c>
      <c r="M114" s="6" t="s">
        <v>21</v>
      </c>
      <c r="N114" s="6" t="s">
        <v>21</v>
      </c>
      <c r="O114" s="6">
        <v>1</v>
      </c>
      <c r="P114" s="6" t="s">
        <v>21</v>
      </c>
      <c r="Q114" s="6">
        <v>1</v>
      </c>
      <c r="R114" s="6" t="s">
        <v>21</v>
      </c>
      <c r="S114" s="6" t="s">
        <v>21</v>
      </c>
      <c r="T114" s="6"/>
      <c r="U114" s="6">
        <v>1</v>
      </c>
      <c r="V114" s="6" t="s">
        <v>21</v>
      </c>
      <c r="W114" s="6" t="s">
        <v>21</v>
      </c>
      <c r="X114" s="6" t="s">
        <v>21</v>
      </c>
      <c r="Y114" s="6" t="s">
        <v>21</v>
      </c>
      <c r="Z114" s="6" t="s">
        <v>21</v>
      </c>
      <c r="AA114" s="6" t="s">
        <v>21</v>
      </c>
      <c r="AB114" s="6" t="s">
        <v>21</v>
      </c>
      <c r="AC114" s="6" t="s">
        <v>21</v>
      </c>
      <c r="AD114" s="6" t="s">
        <v>21</v>
      </c>
      <c r="AE114" s="6" t="s">
        <v>21</v>
      </c>
      <c r="AF114" s="6" t="s">
        <v>21</v>
      </c>
      <c r="AG114" s="6">
        <f ca="1">SUM(INDIRECT(ADDRESS(ROW(),13)):INDIRECT(ADDRESS(ROW(),32)))</f>
        <v>3</v>
      </c>
      <c r="AH114" s="7">
        <v>159</v>
      </c>
      <c r="AI114" s="6">
        <f ca="1">(INDIRECT(ADDRESS(ROW(),33)) * INDIRECT(ADDRESS(ROW(),COLUMN()- 1)))</f>
        <v>477</v>
      </c>
    </row>
    <row r="115" spans="1:35" ht="15" customHeight="1" x14ac:dyDescent="0.25">
      <c r="A115" s="39" t="s">
        <v>0</v>
      </c>
      <c r="B115" s="40"/>
      <c r="C115" s="40"/>
      <c r="D115" s="1" t="s">
        <v>1</v>
      </c>
      <c r="E115" s="1" t="s">
        <v>2</v>
      </c>
      <c r="F115" s="1" t="s">
        <v>3</v>
      </c>
      <c r="G115" s="1" t="s">
        <v>4</v>
      </c>
      <c r="H115" s="1" t="s">
        <v>5</v>
      </c>
      <c r="I115" s="1" t="s">
        <v>6</v>
      </c>
      <c r="J115" s="1" t="s">
        <v>7</v>
      </c>
      <c r="K115" s="1" t="s">
        <v>8</v>
      </c>
      <c r="L115" s="1" t="s">
        <v>9</v>
      </c>
      <c r="M115" s="2" t="s">
        <v>11</v>
      </c>
      <c r="N115" s="2" t="s">
        <v>12</v>
      </c>
      <c r="O115" s="2" t="s">
        <v>13</v>
      </c>
      <c r="P115" s="2" t="s">
        <v>14</v>
      </c>
      <c r="Q115" s="2" t="s">
        <v>17</v>
      </c>
      <c r="R115" s="2" t="s">
        <v>18</v>
      </c>
      <c r="S115" s="2" t="s">
        <v>19</v>
      </c>
      <c r="T115" s="2" t="s">
        <v>20</v>
      </c>
      <c r="U115" s="2" t="s">
        <v>21</v>
      </c>
      <c r="V115" s="2" t="s">
        <v>21</v>
      </c>
      <c r="W115" s="2" t="s">
        <v>21</v>
      </c>
      <c r="X115" s="2" t="s">
        <v>21</v>
      </c>
      <c r="Y115" s="2" t="s">
        <v>21</v>
      </c>
      <c r="Z115" s="2" t="s">
        <v>21</v>
      </c>
      <c r="AA115" s="2" t="s">
        <v>21</v>
      </c>
      <c r="AB115" s="2" t="s">
        <v>21</v>
      </c>
      <c r="AC115" s="2" t="s">
        <v>21</v>
      </c>
      <c r="AD115" s="2" t="s">
        <v>21</v>
      </c>
      <c r="AE115" s="2" t="s">
        <v>21</v>
      </c>
      <c r="AF115" s="2" t="s">
        <v>21</v>
      </c>
      <c r="AG115" s="1">
        <v>0</v>
      </c>
      <c r="AH115" s="1" t="s">
        <v>23</v>
      </c>
      <c r="AI115" s="1"/>
    </row>
    <row r="116" spans="1:35" ht="80.099999999999994" customHeight="1" x14ac:dyDescent="0.25">
      <c r="A116" s="3"/>
      <c r="B116" s="3"/>
      <c r="C116" s="3"/>
      <c r="D116" s="4" t="s">
        <v>25</v>
      </c>
      <c r="E116" s="4" t="s">
        <v>352</v>
      </c>
      <c r="F116" s="5" t="s">
        <v>27</v>
      </c>
      <c r="G116" s="5" t="s">
        <v>353</v>
      </c>
      <c r="H116" s="4" t="s">
        <v>354</v>
      </c>
      <c r="I116" s="4" t="s">
        <v>355</v>
      </c>
      <c r="J116" s="4" t="s">
        <v>356</v>
      </c>
      <c r="K116" s="5" t="s">
        <v>357</v>
      </c>
      <c r="L116" s="5" t="s">
        <v>358</v>
      </c>
      <c r="M116" s="6" t="s">
        <v>21</v>
      </c>
      <c r="N116" s="6" t="s">
        <v>21</v>
      </c>
      <c r="O116" s="6" t="s">
        <v>21</v>
      </c>
      <c r="P116" s="6" t="s">
        <v>21</v>
      </c>
      <c r="Q116" s="6" t="s">
        <v>21</v>
      </c>
      <c r="R116" s="6">
        <v>1</v>
      </c>
      <c r="S116" s="6" t="s">
        <v>21</v>
      </c>
      <c r="T116" s="6" t="s">
        <v>21</v>
      </c>
      <c r="U116" s="6" t="s">
        <v>21</v>
      </c>
      <c r="V116" s="6" t="s">
        <v>21</v>
      </c>
      <c r="W116" s="6" t="s">
        <v>21</v>
      </c>
      <c r="X116" s="6" t="s">
        <v>21</v>
      </c>
      <c r="Y116" s="6" t="s">
        <v>21</v>
      </c>
      <c r="Z116" s="6" t="s">
        <v>21</v>
      </c>
      <c r="AA116" s="6" t="s">
        <v>21</v>
      </c>
      <c r="AB116" s="6" t="s">
        <v>21</v>
      </c>
      <c r="AC116" s="6" t="s">
        <v>21</v>
      </c>
      <c r="AD116" s="6" t="s">
        <v>21</v>
      </c>
      <c r="AE116" s="6" t="s">
        <v>21</v>
      </c>
      <c r="AF116" s="6" t="s">
        <v>21</v>
      </c>
      <c r="AG116" s="6">
        <f ca="1">SUM(INDIRECT(ADDRESS(ROW(),13)):INDIRECT(ADDRESS(ROW(),32)))</f>
        <v>1</v>
      </c>
      <c r="AH116" s="7">
        <v>102</v>
      </c>
      <c r="AI116" s="6">
        <f ca="1">(INDIRECT(ADDRESS(ROW(),33)) * INDIRECT(ADDRESS(ROW(),COLUMN()- 1)))</f>
        <v>102</v>
      </c>
    </row>
    <row r="117" spans="1:35" ht="80.099999999999994" customHeight="1" x14ac:dyDescent="0.25">
      <c r="A117" s="3"/>
      <c r="B117" s="3"/>
      <c r="C117" s="3"/>
      <c r="D117" s="4" t="s">
        <v>25</v>
      </c>
      <c r="E117" s="4" t="s">
        <v>352</v>
      </c>
      <c r="F117" s="5" t="s">
        <v>27</v>
      </c>
      <c r="G117" s="5" t="s">
        <v>359</v>
      </c>
      <c r="H117" s="4" t="s">
        <v>360</v>
      </c>
      <c r="I117" s="4" t="s">
        <v>361</v>
      </c>
      <c r="J117" s="4" t="s">
        <v>362</v>
      </c>
      <c r="K117" s="5" t="s">
        <v>363</v>
      </c>
      <c r="L117" s="5" t="s">
        <v>60</v>
      </c>
      <c r="M117" s="6" t="s">
        <v>21</v>
      </c>
      <c r="N117" s="6" t="s">
        <v>21</v>
      </c>
      <c r="O117" s="6"/>
      <c r="P117" s="6"/>
      <c r="Q117" s="6" t="s">
        <v>21</v>
      </c>
      <c r="R117" s="6">
        <v>1</v>
      </c>
      <c r="S117" s="6" t="s">
        <v>21</v>
      </c>
      <c r="T117" s="6" t="s">
        <v>21</v>
      </c>
      <c r="U117" s="6" t="s">
        <v>21</v>
      </c>
      <c r="V117" s="6" t="s">
        <v>21</v>
      </c>
      <c r="W117" s="6" t="s">
        <v>21</v>
      </c>
      <c r="X117" s="6" t="s">
        <v>21</v>
      </c>
      <c r="Y117" s="6" t="s">
        <v>21</v>
      </c>
      <c r="Z117" s="6" t="s">
        <v>21</v>
      </c>
      <c r="AA117" s="6" t="s">
        <v>21</v>
      </c>
      <c r="AB117" s="6" t="s">
        <v>21</v>
      </c>
      <c r="AC117" s="6" t="s">
        <v>21</v>
      </c>
      <c r="AD117" s="6" t="s">
        <v>21</v>
      </c>
      <c r="AE117" s="6" t="s">
        <v>21</v>
      </c>
      <c r="AF117" s="6" t="s">
        <v>21</v>
      </c>
      <c r="AG117" s="6">
        <f ca="1">SUM(INDIRECT(ADDRESS(ROW(),13)):INDIRECT(ADDRESS(ROW(),32)))</f>
        <v>1</v>
      </c>
      <c r="AH117" s="7">
        <v>96</v>
      </c>
      <c r="AI117" s="6">
        <f ca="1">(INDIRECT(ADDRESS(ROW(),33)) * INDIRECT(ADDRESS(ROW(),COLUMN()- 1)))</f>
        <v>96</v>
      </c>
    </row>
    <row r="118" spans="1:35" ht="80.099999999999994" customHeight="1" x14ac:dyDescent="0.25">
      <c r="A118" s="3"/>
      <c r="B118" s="3"/>
      <c r="C118" s="3"/>
      <c r="D118" s="4" t="s">
        <v>25</v>
      </c>
      <c r="E118" s="4" t="s">
        <v>352</v>
      </c>
      <c r="F118" s="5" t="s">
        <v>27</v>
      </c>
      <c r="G118" s="5" t="s">
        <v>364</v>
      </c>
      <c r="H118" s="4" t="s">
        <v>365</v>
      </c>
      <c r="I118" s="4" t="s">
        <v>332</v>
      </c>
      <c r="J118" s="4" t="s">
        <v>366</v>
      </c>
      <c r="K118" s="5" t="s">
        <v>363</v>
      </c>
      <c r="L118" s="5" t="s">
        <v>60</v>
      </c>
      <c r="M118" s="6" t="s">
        <v>21</v>
      </c>
      <c r="N118" s="6">
        <v>1</v>
      </c>
      <c r="O118" s="6"/>
      <c r="P118" s="6">
        <v>1</v>
      </c>
      <c r="Q118" s="6" t="s">
        <v>21</v>
      </c>
      <c r="R118" s="6" t="s">
        <v>21</v>
      </c>
      <c r="S118" s="6" t="s">
        <v>21</v>
      </c>
      <c r="T118" s="6" t="s">
        <v>21</v>
      </c>
      <c r="U118" s="6" t="s">
        <v>21</v>
      </c>
      <c r="V118" s="6" t="s">
        <v>21</v>
      </c>
      <c r="W118" s="6" t="s">
        <v>21</v>
      </c>
      <c r="X118" s="6" t="s">
        <v>21</v>
      </c>
      <c r="Y118" s="6" t="s">
        <v>21</v>
      </c>
      <c r="Z118" s="6" t="s">
        <v>21</v>
      </c>
      <c r="AA118" s="6" t="s">
        <v>21</v>
      </c>
      <c r="AB118" s="6" t="s">
        <v>21</v>
      </c>
      <c r="AC118" s="6" t="s">
        <v>21</v>
      </c>
      <c r="AD118" s="6" t="s">
        <v>21</v>
      </c>
      <c r="AE118" s="6" t="s">
        <v>21</v>
      </c>
      <c r="AF118" s="6" t="s">
        <v>21</v>
      </c>
      <c r="AG118" s="6">
        <f ca="1">SUM(INDIRECT(ADDRESS(ROW(),13)):INDIRECT(ADDRESS(ROW(),32)))</f>
        <v>2</v>
      </c>
      <c r="AH118" s="7">
        <v>75</v>
      </c>
      <c r="AI118" s="6">
        <f ca="1">(INDIRECT(ADDRESS(ROW(),33)) * INDIRECT(ADDRESS(ROW(),COLUMN()- 1)))</f>
        <v>150</v>
      </c>
    </row>
    <row r="119" spans="1:35" ht="80.099999999999994" customHeight="1" x14ac:dyDescent="0.25">
      <c r="A119" s="3"/>
      <c r="B119" s="3"/>
      <c r="C119" s="3"/>
      <c r="D119" s="4" t="s">
        <v>25</v>
      </c>
      <c r="E119" s="4" t="s">
        <v>352</v>
      </c>
      <c r="F119" s="5" t="s">
        <v>27</v>
      </c>
      <c r="G119" s="5" t="s">
        <v>367</v>
      </c>
      <c r="H119" s="4" t="s">
        <v>368</v>
      </c>
      <c r="I119" s="4" t="s">
        <v>369</v>
      </c>
      <c r="J119" s="4" t="s">
        <v>370</v>
      </c>
      <c r="K119" s="5" t="s">
        <v>371</v>
      </c>
      <c r="L119" s="5" t="s">
        <v>176</v>
      </c>
      <c r="M119" s="6" t="s">
        <v>21</v>
      </c>
      <c r="N119" s="6">
        <v>1</v>
      </c>
      <c r="O119" s="6">
        <v>1</v>
      </c>
      <c r="P119" s="6" t="s">
        <v>21</v>
      </c>
      <c r="Q119" s="6"/>
      <c r="R119" s="6">
        <v>1</v>
      </c>
      <c r="S119" s="6" t="s">
        <v>21</v>
      </c>
      <c r="T119" s="6" t="s">
        <v>21</v>
      </c>
      <c r="U119" s="6" t="s">
        <v>21</v>
      </c>
      <c r="V119" s="6" t="s">
        <v>21</v>
      </c>
      <c r="W119" s="6" t="s">
        <v>21</v>
      </c>
      <c r="X119" s="6" t="s">
        <v>21</v>
      </c>
      <c r="Y119" s="6" t="s">
        <v>21</v>
      </c>
      <c r="Z119" s="6" t="s">
        <v>21</v>
      </c>
      <c r="AA119" s="6" t="s">
        <v>21</v>
      </c>
      <c r="AB119" s="6" t="s">
        <v>21</v>
      </c>
      <c r="AC119" s="6" t="s">
        <v>21</v>
      </c>
      <c r="AD119" s="6" t="s">
        <v>21</v>
      </c>
      <c r="AE119" s="6" t="s">
        <v>21</v>
      </c>
      <c r="AF119" s="6" t="s">
        <v>21</v>
      </c>
      <c r="AG119" s="6">
        <f ca="1">SUM(INDIRECT(ADDRESS(ROW(),13)):INDIRECT(ADDRESS(ROW(),32)))</f>
        <v>3</v>
      </c>
      <c r="AH119" s="7">
        <v>135</v>
      </c>
      <c r="AI119" s="6">
        <f ca="1">(INDIRECT(ADDRESS(ROW(),33)) * INDIRECT(ADDRESS(ROW(),COLUMN()- 1)))</f>
        <v>405</v>
      </c>
    </row>
    <row r="120" spans="1:35" ht="15" customHeight="1" x14ac:dyDescent="0.25">
      <c r="A120" s="39" t="s">
        <v>0</v>
      </c>
      <c r="B120" s="40"/>
      <c r="C120" s="40"/>
      <c r="D120" s="1" t="s">
        <v>1</v>
      </c>
      <c r="E120" s="1" t="s">
        <v>2</v>
      </c>
      <c r="F120" s="1" t="s">
        <v>3</v>
      </c>
      <c r="G120" s="1" t="s">
        <v>4</v>
      </c>
      <c r="H120" s="1" t="s">
        <v>5</v>
      </c>
      <c r="I120" s="1" t="s">
        <v>6</v>
      </c>
      <c r="J120" s="1" t="s">
        <v>7</v>
      </c>
      <c r="K120" s="1" t="s">
        <v>8</v>
      </c>
      <c r="L120" s="1" t="s">
        <v>9</v>
      </c>
      <c r="M120" s="2" t="s">
        <v>372</v>
      </c>
      <c r="N120" s="2" t="s">
        <v>17</v>
      </c>
      <c r="O120" s="2" t="s">
        <v>18</v>
      </c>
      <c r="P120" s="2" t="s">
        <v>19</v>
      </c>
      <c r="Q120" s="2" t="s">
        <v>20</v>
      </c>
      <c r="R120" s="2" t="s">
        <v>373</v>
      </c>
      <c r="S120" s="2" t="s">
        <v>374</v>
      </c>
      <c r="T120" s="2" t="s">
        <v>375</v>
      </c>
      <c r="U120" s="2" t="s">
        <v>376</v>
      </c>
      <c r="V120" s="2" t="s">
        <v>377</v>
      </c>
      <c r="W120" s="2" t="s">
        <v>378</v>
      </c>
      <c r="X120" s="2" t="s">
        <v>21</v>
      </c>
      <c r="Y120" s="2" t="s">
        <v>21</v>
      </c>
      <c r="Z120" s="2" t="s">
        <v>21</v>
      </c>
      <c r="AA120" s="2" t="s">
        <v>21</v>
      </c>
      <c r="AB120" s="2" t="s">
        <v>21</v>
      </c>
      <c r="AC120" s="2" t="s">
        <v>21</v>
      </c>
      <c r="AD120" s="2" t="s">
        <v>21</v>
      </c>
      <c r="AE120" s="2" t="s">
        <v>21</v>
      </c>
      <c r="AF120" s="2" t="s">
        <v>21</v>
      </c>
      <c r="AG120" s="1">
        <v>0</v>
      </c>
      <c r="AH120" s="1" t="s">
        <v>23</v>
      </c>
      <c r="AI120" s="1"/>
    </row>
    <row r="121" spans="1:35" ht="15.95" customHeight="1" x14ac:dyDescent="0.25">
      <c r="A121" s="8"/>
      <c r="B121" s="8"/>
      <c r="C121" s="8"/>
      <c r="D121" s="4" t="s">
        <v>25</v>
      </c>
      <c r="E121" s="4" t="s">
        <v>379</v>
      </c>
      <c r="F121" s="5" t="s">
        <v>27</v>
      </c>
      <c r="G121" s="5" t="s">
        <v>380</v>
      </c>
      <c r="H121" s="4" t="s">
        <v>381</v>
      </c>
      <c r="I121" s="4" t="s">
        <v>382</v>
      </c>
      <c r="J121" s="4" t="s">
        <v>383</v>
      </c>
      <c r="K121" s="5" t="s">
        <v>384</v>
      </c>
      <c r="L121" s="5" t="s">
        <v>385</v>
      </c>
      <c r="M121" s="6" t="s">
        <v>21</v>
      </c>
      <c r="N121" s="6" t="s">
        <v>21</v>
      </c>
      <c r="O121" s="6">
        <v>1</v>
      </c>
      <c r="P121" s="6" t="s">
        <v>21</v>
      </c>
      <c r="Q121" s="6" t="s">
        <v>21</v>
      </c>
      <c r="R121" s="6" t="s">
        <v>21</v>
      </c>
      <c r="S121" s="6" t="s">
        <v>21</v>
      </c>
      <c r="T121" s="6" t="s">
        <v>21</v>
      </c>
      <c r="U121" s="6" t="s">
        <v>21</v>
      </c>
      <c r="V121" s="6" t="s">
        <v>21</v>
      </c>
      <c r="W121" s="6" t="s">
        <v>21</v>
      </c>
      <c r="X121" s="6" t="s">
        <v>21</v>
      </c>
      <c r="Y121" s="6" t="s">
        <v>21</v>
      </c>
      <c r="Z121" s="6" t="s">
        <v>21</v>
      </c>
      <c r="AA121" s="6" t="s">
        <v>21</v>
      </c>
      <c r="AB121" s="6" t="s">
        <v>21</v>
      </c>
      <c r="AC121" s="6" t="s">
        <v>21</v>
      </c>
      <c r="AD121" s="6" t="s">
        <v>21</v>
      </c>
      <c r="AE121" s="6" t="s">
        <v>21</v>
      </c>
      <c r="AF121" s="6" t="s">
        <v>21</v>
      </c>
      <c r="AG121" s="6">
        <f ca="1">SUM(INDIRECT(ADDRESS(ROW(),13)):INDIRECT(ADDRESS(ROW(),32)))</f>
        <v>1</v>
      </c>
      <c r="AH121" s="7">
        <v>103</v>
      </c>
      <c r="AI121" s="6">
        <f ca="1">(INDIRECT(ADDRESS(ROW(),33)) * INDIRECT(ADDRESS(ROW(),COLUMN()- 1)))</f>
        <v>103</v>
      </c>
    </row>
    <row r="122" spans="1:35" ht="80.099999999999994" customHeight="1" x14ac:dyDescent="0.25">
      <c r="A122" s="3"/>
      <c r="B122" s="3"/>
      <c r="C122" s="3"/>
      <c r="D122" s="4" t="s">
        <v>25</v>
      </c>
      <c r="E122" s="4" t="s">
        <v>379</v>
      </c>
      <c r="F122" s="5" t="s">
        <v>27</v>
      </c>
      <c r="G122" s="5" t="s">
        <v>386</v>
      </c>
      <c r="H122" s="4" t="s">
        <v>387</v>
      </c>
      <c r="I122" s="4" t="s">
        <v>388</v>
      </c>
      <c r="J122" s="4" t="s">
        <v>96</v>
      </c>
      <c r="K122" s="5" t="s">
        <v>389</v>
      </c>
      <c r="L122" s="5" t="s">
        <v>390</v>
      </c>
      <c r="M122" s="6" t="s">
        <v>21</v>
      </c>
      <c r="N122" s="6" t="s">
        <v>21</v>
      </c>
      <c r="O122" s="6">
        <v>1</v>
      </c>
      <c r="P122" s="6" t="s">
        <v>21</v>
      </c>
      <c r="Q122" s="6">
        <v>1</v>
      </c>
      <c r="R122" s="6" t="s">
        <v>21</v>
      </c>
      <c r="S122" s="6" t="s">
        <v>21</v>
      </c>
      <c r="T122" s="6" t="s">
        <v>21</v>
      </c>
      <c r="U122" s="6" t="s">
        <v>21</v>
      </c>
      <c r="V122" s="6" t="s">
        <v>21</v>
      </c>
      <c r="W122" s="6" t="s">
        <v>21</v>
      </c>
      <c r="X122" s="6" t="s">
        <v>21</v>
      </c>
      <c r="Y122" s="6" t="s">
        <v>21</v>
      </c>
      <c r="Z122" s="6" t="s">
        <v>21</v>
      </c>
      <c r="AA122" s="6" t="s">
        <v>21</v>
      </c>
      <c r="AB122" s="6" t="s">
        <v>21</v>
      </c>
      <c r="AC122" s="6" t="s">
        <v>21</v>
      </c>
      <c r="AD122" s="6" t="s">
        <v>21</v>
      </c>
      <c r="AE122" s="6" t="s">
        <v>21</v>
      </c>
      <c r="AF122" s="6" t="s">
        <v>21</v>
      </c>
      <c r="AG122" s="6">
        <f ca="1">SUM(INDIRECT(ADDRESS(ROW(),13)):INDIRECT(ADDRESS(ROW(),32)))</f>
        <v>2</v>
      </c>
      <c r="AH122" s="7">
        <v>96</v>
      </c>
      <c r="AI122" s="6">
        <f ca="1">(INDIRECT(ADDRESS(ROW(),33)) * INDIRECT(ADDRESS(ROW(),COLUMN()- 1)))</f>
        <v>192</v>
      </c>
    </row>
    <row r="123" spans="1:35" ht="80.099999999999994" customHeight="1" x14ac:dyDescent="0.25">
      <c r="A123" s="3"/>
      <c r="B123" s="3"/>
      <c r="C123" s="3"/>
      <c r="D123" s="4" t="s">
        <v>25</v>
      </c>
      <c r="E123" s="4" t="s">
        <v>379</v>
      </c>
      <c r="F123" s="5" t="s">
        <v>27</v>
      </c>
      <c r="G123" s="5" t="s">
        <v>391</v>
      </c>
      <c r="H123" s="4" t="s">
        <v>392</v>
      </c>
      <c r="I123" s="4" t="s">
        <v>393</v>
      </c>
      <c r="J123" s="4" t="s">
        <v>394</v>
      </c>
      <c r="K123" s="5" t="s">
        <v>395</v>
      </c>
      <c r="L123" s="5" t="s">
        <v>396</v>
      </c>
      <c r="M123" s="6" t="s">
        <v>21</v>
      </c>
      <c r="N123" s="6" t="s">
        <v>21</v>
      </c>
      <c r="O123" s="6"/>
      <c r="P123" s="6" t="s">
        <v>21</v>
      </c>
      <c r="Q123" s="6">
        <v>1</v>
      </c>
      <c r="R123" s="6" t="s">
        <v>21</v>
      </c>
      <c r="S123" s="6" t="s">
        <v>21</v>
      </c>
      <c r="T123" s="6" t="s">
        <v>21</v>
      </c>
      <c r="U123" s="6" t="s">
        <v>21</v>
      </c>
      <c r="V123" s="6" t="s">
        <v>21</v>
      </c>
      <c r="W123" s="6" t="s">
        <v>21</v>
      </c>
      <c r="X123" s="6" t="s">
        <v>21</v>
      </c>
      <c r="Y123" s="6" t="s">
        <v>21</v>
      </c>
      <c r="Z123" s="6" t="s">
        <v>21</v>
      </c>
      <c r="AA123" s="6" t="s">
        <v>21</v>
      </c>
      <c r="AB123" s="6" t="s">
        <v>21</v>
      </c>
      <c r="AC123" s="6" t="s">
        <v>21</v>
      </c>
      <c r="AD123" s="6" t="s">
        <v>21</v>
      </c>
      <c r="AE123" s="6" t="s">
        <v>21</v>
      </c>
      <c r="AF123" s="6" t="s">
        <v>21</v>
      </c>
      <c r="AG123" s="6">
        <f ca="1">SUM(INDIRECT(ADDRESS(ROW(),13)):INDIRECT(ADDRESS(ROW(),32)))</f>
        <v>1</v>
      </c>
      <c r="AH123" s="7">
        <v>120</v>
      </c>
      <c r="AI123" s="6">
        <f ca="1">(INDIRECT(ADDRESS(ROW(),33)) * INDIRECT(ADDRESS(ROW(),COLUMN()- 1)))</f>
        <v>120</v>
      </c>
    </row>
    <row r="124" spans="1:35" ht="15.95" customHeight="1" x14ac:dyDescent="0.25">
      <c r="A124" s="8"/>
      <c r="B124" s="8"/>
      <c r="C124" s="8"/>
      <c r="D124" s="4" t="s">
        <v>25</v>
      </c>
      <c r="E124" s="4" t="s">
        <v>379</v>
      </c>
      <c r="F124" s="5" t="s">
        <v>27</v>
      </c>
      <c r="G124" s="5" t="s">
        <v>391</v>
      </c>
      <c r="H124" s="4" t="s">
        <v>392</v>
      </c>
      <c r="I124" s="4" t="s">
        <v>393</v>
      </c>
      <c r="J124" s="4" t="s">
        <v>394</v>
      </c>
      <c r="K124" s="5" t="s">
        <v>397</v>
      </c>
      <c r="L124" s="5" t="s">
        <v>398</v>
      </c>
      <c r="M124" s="6" t="s">
        <v>21</v>
      </c>
      <c r="N124" s="6" t="s">
        <v>21</v>
      </c>
      <c r="O124" s="6">
        <v>1</v>
      </c>
      <c r="P124" s="6" t="s">
        <v>21</v>
      </c>
      <c r="Q124" s="6" t="s">
        <v>21</v>
      </c>
      <c r="R124" s="6" t="s">
        <v>21</v>
      </c>
      <c r="S124" s="6" t="s">
        <v>21</v>
      </c>
      <c r="T124" s="6" t="s">
        <v>21</v>
      </c>
      <c r="U124" s="6" t="s">
        <v>21</v>
      </c>
      <c r="V124" s="6" t="s">
        <v>21</v>
      </c>
      <c r="W124" s="6" t="s">
        <v>21</v>
      </c>
      <c r="X124" s="6" t="s">
        <v>21</v>
      </c>
      <c r="Y124" s="6" t="s">
        <v>21</v>
      </c>
      <c r="Z124" s="6" t="s">
        <v>21</v>
      </c>
      <c r="AA124" s="6" t="s">
        <v>21</v>
      </c>
      <c r="AB124" s="6" t="s">
        <v>21</v>
      </c>
      <c r="AC124" s="6" t="s">
        <v>21</v>
      </c>
      <c r="AD124" s="6" t="s">
        <v>21</v>
      </c>
      <c r="AE124" s="6" t="s">
        <v>21</v>
      </c>
      <c r="AF124" s="6" t="s">
        <v>21</v>
      </c>
      <c r="AG124" s="6">
        <f ca="1">SUM(INDIRECT(ADDRESS(ROW(),13)):INDIRECT(ADDRESS(ROW(),32)))</f>
        <v>1</v>
      </c>
      <c r="AH124" s="7">
        <v>120</v>
      </c>
      <c r="AI124" s="6">
        <f ca="1">(INDIRECT(ADDRESS(ROW(),33)) * INDIRECT(ADDRESS(ROW(),COLUMN()- 1)))</f>
        <v>120</v>
      </c>
    </row>
    <row r="125" spans="1:35" ht="80.099999999999994" customHeight="1" x14ac:dyDescent="0.25">
      <c r="A125" s="3"/>
      <c r="B125" s="3"/>
      <c r="C125" s="3"/>
      <c r="D125" s="4" t="s">
        <v>25</v>
      </c>
      <c r="E125" s="4" t="s">
        <v>379</v>
      </c>
      <c r="F125" s="5" t="s">
        <v>27</v>
      </c>
      <c r="G125" s="5" t="s">
        <v>391</v>
      </c>
      <c r="H125" s="4" t="s">
        <v>392</v>
      </c>
      <c r="I125" s="4" t="s">
        <v>393</v>
      </c>
      <c r="J125" s="4" t="s">
        <v>394</v>
      </c>
      <c r="K125" s="5" t="s">
        <v>399</v>
      </c>
      <c r="L125" s="5" t="s">
        <v>400</v>
      </c>
      <c r="M125" s="6" t="s">
        <v>21</v>
      </c>
      <c r="N125" s="6" t="s">
        <v>21</v>
      </c>
      <c r="O125" s="6">
        <v>2</v>
      </c>
      <c r="P125" s="6" t="s">
        <v>21</v>
      </c>
      <c r="Q125" s="6" t="s">
        <v>21</v>
      </c>
      <c r="R125" s="6" t="s">
        <v>21</v>
      </c>
      <c r="S125" s="6" t="s">
        <v>21</v>
      </c>
      <c r="T125" s="6" t="s">
        <v>21</v>
      </c>
      <c r="U125" s="6" t="s">
        <v>21</v>
      </c>
      <c r="V125" s="6" t="s">
        <v>21</v>
      </c>
      <c r="W125" s="6" t="s">
        <v>21</v>
      </c>
      <c r="X125" s="6" t="s">
        <v>21</v>
      </c>
      <c r="Y125" s="6" t="s">
        <v>21</v>
      </c>
      <c r="Z125" s="6" t="s">
        <v>21</v>
      </c>
      <c r="AA125" s="6" t="s">
        <v>21</v>
      </c>
      <c r="AB125" s="6" t="s">
        <v>21</v>
      </c>
      <c r="AC125" s="6" t="s">
        <v>21</v>
      </c>
      <c r="AD125" s="6" t="s">
        <v>21</v>
      </c>
      <c r="AE125" s="6" t="s">
        <v>21</v>
      </c>
      <c r="AF125" s="6" t="s">
        <v>21</v>
      </c>
      <c r="AG125" s="6">
        <f ca="1">SUM(INDIRECT(ADDRESS(ROW(),13)):INDIRECT(ADDRESS(ROW(),32)))</f>
        <v>2</v>
      </c>
      <c r="AH125" s="7">
        <v>120</v>
      </c>
      <c r="AI125" s="6">
        <f ca="1">(INDIRECT(ADDRESS(ROW(),33)) * INDIRECT(ADDRESS(ROW(),COLUMN()- 1)))</f>
        <v>240</v>
      </c>
    </row>
    <row r="126" spans="1:35" ht="15" customHeight="1" x14ac:dyDescent="0.25">
      <c r="A126" s="39" t="s">
        <v>0</v>
      </c>
      <c r="B126" s="40"/>
      <c r="C126" s="40"/>
      <c r="D126" s="1" t="s">
        <v>1</v>
      </c>
      <c r="E126" s="1" t="s">
        <v>2</v>
      </c>
      <c r="F126" s="1" t="s">
        <v>3</v>
      </c>
      <c r="G126" s="1" t="s">
        <v>4</v>
      </c>
      <c r="H126" s="1" t="s">
        <v>5</v>
      </c>
      <c r="I126" s="1" t="s">
        <v>6</v>
      </c>
      <c r="J126" s="1" t="s">
        <v>7</v>
      </c>
      <c r="K126" s="1" t="s">
        <v>8</v>
      </c>
      <c r="L126" s="1" t="s">
        <v>9</v>
      </c>
      <c r="M126" s="2" t="s">
        <v>146</v>
      </c>
      <c r="N126" s="2" t="s">
        <v>147</v>
      </c>
      <c r="O126" s="2" t="s">
        <v>10</v>
      </c>
      <c r="P126" s="2" t="s">
        <v>104</v>
      </c>
      <c r="Q126" s="2" t="s">
        <v>11</v>
      </c>
      <c r="R126" s="2" t="s">
        <v>401</v>
      </c>
      <c r="S126" s="2" t="s">
        <v>402</v>
      </c>
      <c r="T126" s="2" t="s">
        <v>12</v>
      </c>
      <c r="U126" s="2" t="s">
        <v>13</v>
      </c>
      <c r="V126" s="2" t="s">
        <v>14</v>
      </c>
      <c r="W126" s="2" t="s">
        <v>15</v>
      </c>
      <c r="X126" s="2" t="s">
        <v>16</v>
      </c>
      <c r="Y126" s="2" t="s">
        <v>403</v>
      </c>
      <c r="Z126" s="2" t="s">
        <v>404</v>
      </c>
      <c r="AA126" s="2" t="s">
        <v>21</v>
      </c>
      <c r="AB126" s="2" t="s">
        <v>21</v>
      </c>
      <c r="AC126" s="2" t="s">
        <v>21</v>
      </c>
      <c r="AD126" s="2" t="s">
        <v>21</v>
      </c>
      <c r="AE126" s="2" t="s">
        <v>21</v>
      </c>
      <c r="AF126" s="2" t="s">
        <v>21</v>
      </c>
      <c r="AG126" s="1">
        <v>0</v>
      </c>
      <c r="AH126" s="1" t="s">
        <v>23</v>
      </c>
      <c r="AI126" s="1"/>
    </row>
    <row r="127" spans="1:35" ht="0.75" customHeight="1" x14ac:dyDescent="0.25">
      <c r="A127" s="8"/>
      <c r="B127" s="8"/>
      <c r="C127" s="8"/>
      <c r="D127" s="4"/>
      <c r="E127" s="4"/>
      <c r="F127" s="5"/>
      <c r="G127" s="5"/>
      <c r="H127" s="4"/>
      <c r="I127" s="4"/>
      <c r="J127" s="4"/>
      <c r="K127" s="5"/>
      <c r="L127" s="5"/>
      <c r="M127" s="6" t="s">
        <v>21</v>
      </c>
      <c r="N127" s="6" t="s">
        <v>21</v>
      </c>
      <c r="O127" s="6" t="s">
        <v>21</v>
      </c>
      <c r="P127" s="6" t="s">
        <v>21</v>
      </c>
      <c r="Q127" s="6" t="s">
        <v>21</v>
      </c>
      <c r="R127" s="6" t="s">
        <v>21</v>
      </c>
      <c r="S127" s="6" t="s">
        <v>21</v>
      </c>
      <c r="T127" s="6"/>
      <c r="U127" s="6"/>
      <c r="V127" s="6"/>
      <c r="W127" s="6" t="s">
        <v>21</v>
      </c>
      <c r="X127" s="6" t="s">
        <v>21</v>
      </c>
      <c r="Y127" s="6" t="s">
        <v>21</v>
      </c>
      <c r="Z127" s="6" t="s">
        <v>21</v>
      </c>
      <c r="AA127" s="6" t="s">
        <v>21</v>
      </c>
      <c r="AB127" s="6" t="s">
        <v>21</v>
      </c>
      <c r="AC127" s="6" t="s">
        <v>21</v>
      </c>
      <c r="AD127" s="6" t="s">
        <v>21</v>
      </c>
      <c r="AE127" s="6" t="s">
        <v>21</v>
      </c>
      <c r="AF127" s="6" t="s">
        <v>21</v>
      </c>
      <c r="AG127" s="6">
        <v>0</v>
      </c>
      <c r="AH127" s="7"/>
      <c r="AI127" s="6">
        <f t="shared" ref="AI127:AI142" ca="1" si="7">(INDIRECT(ADDRESS(ROW(),33)) * INDIRECT(ADDRESS(ROW(),COLUMN()- 1)))</f>
        <v>0</v>
      </c>
    </row>
    <row r="128" spans="1:35" ht="15.75" hidden="1" customHeight="1" x14ac:dyDescent="0.25">
      <c r="A128" s="8"/>
      <c r="B128" s="8"/>
      <c r="C128" s="8"/>
      <c r="D128" s="4"/>
      <c r="E128" s="4"/>
      <c r="F128" s="5"/>
      <c r="G128" s="5"/>
      <c r="H128" s="4"/>
      <c r="I128" s="4"/>
      <c r="J128" s="4"/>
      <c r="K128" s="5"/>
      <c r="L128" s="5"/>
      <c r="M128" s="6" t="s">
        <v>21</v>
      </c>
      <c r="N128" s="6" t="s">
        <v>21</v>
      </c>
      <c r="O128" s="6" t="s">
        <v>21</v>
      </c>
      <c r="P128" s="6" t="s">
        <v>21</v>
      </c>
      <c r="Q128" s="6" t="s">
        <v>21</v>
      </c>
      <c r="R128" s="6" t="s">
        <v>21</v>
      </c>
      <c r="S128" s="6"/>
      <c r="T128" s="6"/>
      <c r="U128" s="6"/>
      <c r="V128" s="6"/>
      <c r="W128" s="6" t="s">
        <v>21</v>
      </c>
      <c r="X128" s="6" t="s">
        <v>21</v>
      </c>
      <c r="Y128" s="6" t="s">
        <v>21</v>
      </c>
      <c r="Z128" s="6" t="s">
        <v>21</v>
      </c>
      <c r="AA128" s="6" t="s">
        <v>21</v>
      </c>
      <c r="AB128" s="6" t="s">
        <v>21</v>
      </c>
      <c r="AC128" s="6" t="s">
        <v>21</v>
      </c>
      <c r="AD128" s="6" t="s">
        <v>21</v>
      </c>
      <c r="AE128" s="6" t="s">
        <v>21</v>
      </c>
      <c r="AF128" s="6" t="s">
        <v>21</v>
      </c>
      <c r="AG128" s="6">
        <v>0</v>
      </c>
      <c r="AH128" s="7"/>
      <c r="AI128" s="6">
        <f t="shared" ca="1" si="7"/>
        <v>0</v>
      </c>
    </row>
    <row r="129" spans="1:35" ht="15.75" hidden="1" customHeight="1" x14ac:dyDescent="0.25">
      <c r="A129" s="8"/>
      <c r="B129" s="8"/>
      <c r="C129" s="8"/>
      <c r="D129" s="4"/>
      <c r="E129" s="4"/>
      <c r="F129" s="5"/>
      <c r="G129" s="5"/>
      <c r="H129" s="4"/>
      <c r="I129" s="4"/>
      <c r="J129" s="4"/>
      <c r="K129" s="5"/>
      <c r="L129" s="5"/>
      <c r="M129" s="6" t="s">
        <v>21</v>
      </c>
      <c r="N129" s="6" t="s">
        <v>21</v>
      </c>
      <c r="O129" s="6" t="s">
        <v>21</v>
      </c>
      <c r="P129" s="6" t="s">
        <v>21</v>
      </c>
      <c r="Q129" s="6" t="s">
        <v>21</v>
      </c>
      <c r="R129" s="6" t="s">
        <v>21</v>
      </c>
      <c r="S129" s="6" t="s">
        <v>21</v>
      </c>
      <c r="T129" s="6" t="s">
        <v>21</v>
      </c>
      <c r="U129" s="6"/>
      <c r="V129" s="6" t="s">
        <v>21</v>
      </c>
      <c r="W129" s="6" t="s">
        <v>21</v>
      </c>
      <c r="X129" s="6" t="s">
        <v>21</v>
      </c>
      <c r="Y129" s="6" t="s">
        <v>21</v>
      </c>
      <c r="Z129" s="6" t="s">
        <v>21</v>
      </c>
      <c r="AA129" s="6" t="s">
        <v>21</v>
      </c>
      <c r="AB129" s="6" t="s">
        <v>21</v>
      </c>
      <c r="AC129" s="6" t="s">
        <v>21</v>
      </c>
      <c r="AD129" s="6" t="s">
        <v>21</v>
      </c>
      <c r="AE129" s="6" t="s">
        <v>21</v>
      </c>
      <c r="AF129" s="6" t="s">
        <v>21</v>
      </c>
      <c r="AG129" s="6">
        <v>0</v>
      </c>
      <c r="AH129" s="7"/>
      <c r="AI129" s="6">
        <f t="shared" ca="1" si="7"/>
        <v>0</v>
      </c>
    </row>
    <row r="130" spans="1:35" ht="15.75" hidden="1" customHeight="1" x14ac:dyDescent="0.25">
      <c r="A130" s="8"/>
      <c r="B130" s="8"/>
      <c r="C130" s="8"/>
      <c r="D130" s="4"/>
      <c r="E130" s="4"/>
      <c r="F130" s="5"/>
      <c r="G130" s="5"/>
      <c r="H130" s="4"/>
      <c r="I130" s="4"/>
      <c r="J130" s="4"/>
      <c r="K130" s="5"/>
      <c r="L130" s="5"/>
      <c r="M130" s="6" t="s">
        <v>21</v>
      </c>
      <c r="N130" s="6" t="s">
        <v>21</v>
      </c>
      <c r="O130" s="6" t="s">
        <v>21</v>
      </c>
      <c r="P130" s="6" t="s">
        <v>21</v>
      </c>
      <c r="Q130" s="6" t="s">
        <v>21</v>
      </c>
      <c r="R130" s="6" t="s">
        <v>21</v>
      </c>
      <c r="S130" s="6" t="s">
        <v>21</v>
      </c>
      <c r="T130" s="6"/>
      <c r="U130" s="6"/>
      <c r="V130" s="6"/>
      <c r="W130" s="6" t="s">
        <v>21</v>
      </c>
      <c r="X130" s="6" t="s">
        <v>21</v>
      </c>
      <c r="Y130" s="6" t="s">
        <v>21</v>
      </c>
      <c r="Z130" s="6" t="s">
        <v>21</v>
      </c>
      <c r="AA130" s="6" t="s">
        <v>21</v>
      </c>
      <c r="AB130" s="6" t="s">
        <v>21</v>
      </c>
      <c r="AC130" s="6" t="s">
        <v>21</v>
      </c>
      <c r="AD130" s="6" t="s">
        <v>21</v>
      </c>
      <c r="AE130" s="6" t="s">
        <v>21</v>
      </c>
      <c r="AF130" s="6" t="s">
        <v>21</v>
      </c>
      <c r="AG130" s="6">
        <v>0</v>
      </c>
      <c r="AH130" s="7"/>
      <c r="AI130" s="6">
        <f t="shared" ca="1" si="7"/>
        <v>0</v>
      </c>
    </row>
    <row r="131" spans="1:35" ht="15.75" hidden="1" customHeight="1" x14ac:dyDescent="0.25">
      <c r="A131" s="8"/>
      <c r="B131" s="8"/>
      <c r="C131" s="8"/>
      <c r="D131" s="4"/>
      <c r="E131" s="4"/>
      <c r="F131" s="5"/>
      <c r="G131" s="5"/>
      <c r="H131" s="4"/>
      <c r="I131" s="4"/>
      <c r="J131" s="4"/>
      <c r="K131" s="5"/>
      <c r="L131" s="5"/>
      <c r="M131" s="6" t="s">
        <v>21</v>
      </c>
      <c r="N131" s="6" t="s">
        <v>21</v>
      </c>
      <c r="O131" s="6" t="s">
        <v>21</v>
      </c>
      <c r="P131" s="6" t="s">
        <v>21</v>
      </c>
      <c r="Q131" s="6" t="s">
        <v>21</v>
      </c>
      <c r="R131" s="6" t="s">
        <v>21</v>
      </c>
      <c r="S131" s="6" t="s">
        <v>21</v>
      </c>
      <c r="T131" s="6"/>
      <c r="U131" s="6"/>
      <c r="V131" s="6"/>
      <c r="W131" s="6" t="s">
        <v>21</v>
      </c>
      <c r="X131" s="6" t="s">
        <v>21</v>
      </c>
      <c r="Y131" s="6" t="s">
        <v>21</v>
      </c>
      <c r="Z131" s="6" t="s">
        <v>21</v>
      </c>
      <c r="AA131" s="6" t="s">
        <v>21</v>
      </c>
      <c r="AB131" s="6" t="s">
        <v>21</v>
      </c>
      <c r="AC131" s="6" t="s">
        <v>21</v>
      </c>
      <c r="AD131" s="6" t="s">
        <v>21</v>
      </c>
      <c r="AE131" s="6" t="s">
        <v>21</v>
      </c>
      <c r="AF131" s="6" t="s">
        <v>21</v>
      </c>
      <c r="AG131" s="6">
        <v>0</v>
      </c>
      <c r="AH131" s="7"/>
      <c r="AI131" s="6">
        <f t="shared" ca="1" si="7"/>
        <v>0</v>
      </c>
    </row>
    <row r="132" spans="1:35" ht="15.75" hidden="1" customHeight="1" x14ac:dyDescent="0.25">
      <c r="A132" s="8"/>
      <c r="B132" s="8"/>
      <c r="C132" s="8"/>
      <c r="D132" s="4"/>
      <c r="E132" s="4"/>
      <c r="F132" s="5"/>
      <c r="G132" s="5"/>
      <c r="H132" s="4"/>
      <c r="I132" s="4"/>
      <c r="J132" s="4"/>
      <c r="K132" s="5"/>
      <c r="L132" s="5"/>
      <c r="M132" s="6" t="s">
        <v>21</v>
      </c>
      <c r="N132" s="6" t="s">
        <v>21</v>
      </c>
      <c r="O132" s="6" t="s">
        <v>21</v>
      </c>
      <c r="P132" s="6" t="s">
        <v>21</v>
      </c>
      <c r="Q132" s="6" t="s">
        <v>21</v>
      </c>
      <c r="R132" s="6" t="s">
        <v>21</v>
      </c>
      <c r="S132" s="6" t="s">
        <v>21</v>
      </c>
      <c r="T132" s="6"/>
      <c r="U132" s="6"/>
      <c r="V132" s="6" t="s">
        <v>21</v>
      </c>
      <c r="W132" s="6" t="s">
        <v>21</v>
      </c>
      <c r="X132" s="6" t="s">
        <v>21</v>
      </c>
      <c r="Y132" s="6" t="s">
        <v>21</v>
      </c>
      <c r="Z132" s="6" t="s">
        <v>21</v>
      </c>
      <c r="AA132" s="6" t="s">
        <v>21</v>
      </c>
      <c r="AB132" s="6" t="s">
        <v>21</v>
      </c>
      <c r="AC132" s="6" t="s">
        <v>21</v>
      </c>
      <c r="AD132" s="6" t="s">
        <v>21</v>
      </c>
      <c r="AE132" s="6" t="s">
        <v>21</v>
      </c>
      <c r="AF132" s="6" t="s">
        <v>21</v>
      </c>
      <c r="AG132" s="6">
        <v>0</v>
      </c>
      <c r="AH132" s="7"/>
      <c r="AI132" s="6">
        <f t="shared" ca="1" si="7"/>
        <v>0</v>
      </c>
    </row>
    <row r="133" spans="1:35" ht="80.099999999999994" customHeight="1" x14ac:dyDescent="0.25">
      <c r="A133" s="3"/>
      <c r="B133" s="3"/>
      <c r="C133" s="3"/>
      <c r="D133" s="4" t="s">
        <v>25</v>
      </c>
      <c r="E133" s="4" t="s">
        <v>379</v>
      </c>
      <c r="F133" s="5" t="s">
        <v>27</v>
      </c>
      <c r="G133" s="5" t="s">
        <v>421</v>
      </c>
      <c r="H133" s="4" t="s">
        <v>422</v>
      </c>
      <c r="I133" s="4" t="s">
        <v>412</v>
      </c>
      <c r="J133" s="4" t="s">
        <v>170</v>
      </c>
      <c r="K133" s="5" t="s">
        <v>423</v>
      </c>
      <c r="L133" s="5" t="s">
        <v>424</v>
      </c>
      <c r="M133" s="6" t="s">
        <v>21</v>
      </c>
      <c r="N133" s="6" t="s">
        <v>21</v>
      </c>
      <c r="O133" s="6" t="s">
        <v>21</v>
      </c>
      <c r="P133" s="6" t="s">
        <v>21</v>
      </c>
      <c r="Q133" s="6" t="s">
        <v>21</v>
      </c>
      <c r="R133" s="6" t="s">
        <v>21</v>
      </c>
      <c r="S133" s="6" t="s">
        <v>21</v>
      </c>
      <c r="T133" s="6">
        <v>1</v>
      </c>
      <c r="U133" s="6">
        <v>1</v>
      </c>
      <c r="V133" s="6">
        <v>1</v>
      </c>
      <c r="W133" s="6"/>
      <c r="X133" s="6" t="s">
        <v>21</v>
      </c>
      <c r="Y133" s="6" t="s">
        <v>21</v>
      </c>
      <c r="Z133" s="6" t="s">
        <v>21</v>
      </c>
      <c r="AA133" s="6" t="s">
        <v>21</v>
      </c>
      <c r="AB133" s="6" t="s">
        <v>21</v>
      </c>
      <c r="AC133" s="6" t="s">
        <v>21</v>
      </c>
      <c r="AD133" s="6" t="s">
        <v>21</v>
      </c>
      <c r="AE133" s="6" t="s">
        <v>21</v>
      </c>
      <c r="AF133" s="6" t="s">
        <v>21</v>
      </c>
      <c r="AG133" s="6">
        <f ca="1">SUM(INDIRECT(ADDRESS(ROW(),13)):INDIRECT(ADDRESS(ROW(),32)))</f>
        <v>3</v>
      </c>
      <c r="AH133" s="7">
        <v>181</v>
      </c>
      <c r="AI133" s="6">
        <f t="shared" ca="1" si="7"/>
        <v>543</v>
      </c>
    </row>
    <row r="134" spans="1:35" ht="15.95" customHeight="1" x14ac:dyDescent="0.25">
      <c r="A134" s="8"/>
      <c r="B134" s="8"/>
      <c r="C134" s="8"/>
      <c r="D134" s="4" t="s">
        <v>25</v>
      </c>
      <c r="E134" s="4" t="s">
        <v>379</v>
      </c>
      <c r="F134" s="5" t="s">
        <v>27</v>
      </c>
      <c r="G134" s="5" t="s">
        <v>425</v>
      </c>
      <c r="H134" s="4" t="s">
        <v>426</v>
      </c>
      <c r="I134" s="4" t="s">
        <v>427</v>
      </c>
      <c r="J134" s="4" t="s">
        <v>170</v>
      </c>
      <c r="K134" s="5" t="s">
        <v>428</v>
      </c>
      <c r="L134" s="5" t="s">
        <v>429</v>
      </c>
      <c r="M134" s="6" t="s">
        <v>21</v>
      </c>
      <c r="N134" s="6" t="s">
        <v>21</v>
      </c>
      <c r="O134" s="6" t="s">
        <v>21</v>
      </c>
      <c r="P134" s="6" t="s">
        <v>21</v>
      </c>
      <c r="Q134" s="6" t="s">
        <v>21</v>
      </c>
      <c r="R134" s="6" t="s">
        <v>21</v>
      </c>
      <c r="S134" s="6" t="s">
        <v>21</v>
      </c>
      <c r="T134" s="6">
        <v>1</v>
      </c>
      <c r="U134" s="6">
        <v>1</v>
      </c>
      <c r="V134" s="6">
        <v>1</v>
      </c>
      <c r="W134" s="6" t="s">
        <v>21</v>
      </c>
      <c r="X134" s="6" t="s">
        <v>21</v>
      </c>
      <c r="Y134" s="6" t="s">
        <v>21</v>
      </c>
      <c r="Z134" s="6" t="s">
        <v>21</v>
      </c>
      <c r="AA134" s="6" t="s">
        <v>21</v>
      </c>
      <c r="AB134" s="6" t="s">
        <v>21</v>
      </c>
      <c r="AC134" s="6" t="s">
        <v>21</v>
      </c>
      <c r="AD134" s="6" t="s">
        <v>21</v>
      </c>
      <c r="AE134" s="6" t="s">
        <v>21</v>
      </c>
      <c r="AF134" s="6" t="s">
        <v>21</v>
      </c>
      <c r="AG134" s="6">
        <f ca="1">SUM(INDIRECT(ADDRESS(ROW(),13)):INDIRECT(ADDRESS(ROW(),32)))</f>
        <v>3</v>
      </c>
      <c r="AH134" s="7">
        <v>103</v>
      </c>
      <c r="AI134" s="6">
        <f t="shared" ca="1" si="7"/>
        <v>309</v>
      </c>
    </row>
    <row r="135" spans="1:35" ht="80.099999999999994" customHeight="1" x14ac:dyDescent="0.25">
      <c r="A135" s="3"/>
      <c r="B135" s="3"/>
      <c r="C135" s="3"/>
      <c r="D135" s="4" t="s">
        <v>25</v>
      </c>
      <c r="E135" s="4" t="s">
        <v>379</v>
      </c>
      <c r="F135" s="5" t="s">
        <v>27</v>
      </c>
      <c r="G135" s="5" t="s">
        <v>430</v>
      </c>
      <c r="H135" s="4" t="s">
        <v>431</v>
      </c>
      <c r="I135" s="4" t="s">
        <v>405</v>
      </c>
      <c r="J135" s="4" t="s">
        <v>406</v>
      </c>
      <c r="K135" s="5" t="s">
        <v>407</v>
      </c>
      <c r="L135" s="5" t="s">
        <v>408</v>
      </c>
      <c r="M135" s="6" t="s">
        <v>21</v>
      </c>
      <c r="N135" s="6" t="s">
        <v>21</v>
      </c>
      <c r="O135" s="6" t="s">
        <v>21</v>
      </c>
      <c r="P135" s="6" t="s">
        <v>21</v>
      </c>
      <c r="Q135" s="6" t="s">
        <v>21</v>
      </c>
      <c r="R135" s="6">
        <v>1</v>
      </c>
      <c r="S135" s="6">
        <v>1</v>
      </c>
      <c r="T135" s="6" t="s">
        <v>21</v>
      </c>
      <c r="U135" s="6" t="s">
        <v>21</v>
      </c>
      <c r="V135" s="6" t="s">
        <v>21</v>
      </c>
      <c r="W135" s="6" t="s">
        <v>21</v>
      </c>
      <c r="X135" s="6" t="s">
        <v>21</v>
      </c>
      <c r="Y135" s="6" t="s">
        <v>21</v>
      </c>
      <c r="Z135" s="6" t="s">
        <v>21</v>
      </c>
      <c r="AA135" s="6" t="s">
        <v>21</v>
      </c>
      <c r="AB135" s="6" t="s">
        <v>21</v>
      </c>
      <c r="AC135" s="6" t="s">
        <v>21</v>
      </c>
      <c r="AD135" s="6" t="s">
        <v>21</v>
      </c>
      <c r="AE135" s="6" t="s">
        <v>21</v>
      </c>
      <c r="AF135" s="6" t="s">
        <v>21</v>
      </c>
      <c r="AG135" s="6">
        <f ca="1">SUM(INDIRECT(ADDRESS(ROW(),13)):INDIRECT(ADDRESS(ROW(),32)))</f>
        <v>2</v>
      </c>
      <c r="AH135" s="7">
        <v>79</v>
      </c>
      <c r="AI135" s="6">
        <f t="shared" ca="1" si="7"/>
        <v>158</v>
      </c>
    </row>
    <row r="136" spans="1:35" ht="80.099999999999994" customHeight="1" x14ac:dyDescent="0.25">
      <c r="A136" s="3"/>
      <c r="B136" s="3"/>
      <c r="C136" s="3"/>
      <c r="D136" s="4" t="s">
        <v>25</v>
      </c>
      <c r="E136" s="4" t="s">
        <v>379</v>
      </c>
      <c r="F136" s="5" t="s">
        <v>27</v>
      </c>
      <c r="G136" s="5" t="s">
        <v>432</v>
      </c>
      <c r="H136" s="4" t="s">
        <v>433</v>
      </c>
      <c r="I136" s="4" t="s">
        <v>409</v>
      </c>
      <c r="J136" s="4" t="s">
        <v>115</v>
      </c>
      <c r="K136" s="5" t="s">
        <v>410</v>
      </c>
      <c r="L136" s="5" t="s">
        <v>411</v>
      </c>
      <c r="M136" s="6" t="s">
        <v>21</v>
      </c>
      <c r="N136" s="6">
        <v>1</v>
      </c>
      <c r="O136" s="6">
        <v>1</v>
      </c>
      <c r="P136" s="6">
        <v>1</v>
      </c>
      <c r="Q136" s="6">
        <v>1</v>
      </c>
      <c r="R136" s="6">
        <v>1</v>
      </c>
      <c r="S136" s="6">
        <v>1</v>
      </c>
      <c r="T136" s="6" t="s">
        <v>21</v>
      </c>
      <c r="U136" s="6" t="s">
        <v>21</v>
      </c>
      <c r="V136" s="6" t="s">
        <v>21</v>
      </c>
      <c r="W136" s="6" t="s">
        <v>21</v>
      </c>
      <c r="X136" s="6" t="s">
        <v>21</v>
      </c>
      <c r="Y136" s="6" t="s">
        <v>21</v>
      </c>
      <c r="Z136" s="6" t="s">
        <v>21</v>
      </c>
      <c r="AA136" s="6" t="s">
        <v>21</v>
      </c>
      <c r="AB136" s="6" t="s">
        <v>21</v>
      </c>
      <c r="AC136" s="6" t="s">
        <v>21</v>
      </c>
      <c r="AD136" s="6" t="s">
        <v>21</v>
      </c>
      <c r="AE136" s="6" t="s">
        <v>21</v>
      </c>
      <c r="AF136" s="6" t="s">
        <v>21</v>
      </c>
      <c r="AG136" s="6">
        <f ca="1">SUM(INDIRECT(ADDRESS(ROW(),13)):INDIRECT(ADDRESS(ROW(),32)))</f>
        <v>6</v>
      </c>
      <c r="AH136" s="7">
        <v>91</v>
      </c>
      <c r="AI136" s="6">
        <f t="shared" ca="1" si="7"/>
        <v>546</v>
      </c>
    </row>
    <row r="137" spans="1:35" ht="80.099999999999994" customHeight="1" x14ac:dyDescent="0.25">
      <c r="A137" s="3"/>
      <c r="B137" s="3"/>
      <c r="C137" s="3"/>
      <c r="D137" s="4" t="s">
        <v>25</v>
      </c>
      <c r="E137" s="4" t="s">
        <v>379</v>
      </c>
      <c r="F137" s="5" t="s">
        <v>27</v>
      </c>
      <c r="G137" s="5" t="s">
        <v>434</v>
      </c>
      <c r="H137" s="4" t="s">
        <v>435</v>
      </c>
      <c r="I137" s="4" t="s">
        <v>414</v>
      </c>
      <c r="J137" s="4" t="s">
        <v>413</v>
      </c>
      <c r="K137" s="5" t="s">
        <v>414</v>
      </c>
      <c r="L137" s="5" t="s">
        <v>415</v>
      </c>
      <c r="M137" s="6" t="s">
        <v>21</v>
      </c>
      <c r="N137" s="6" t="s">
        <v>21</v>
      </c>
      <c r="O137" s="6" t="s">
        <v>21</v>
      </c>
      <c r="P137" s="6" t="s">
        <v>21</v>
      </c>
      <c r="Q137" s="6">
        <v>1</v>
      </c>
      <c r="R137" s="6">
        <v>1</v>
      </c>
      <c r="S137" s="6" t="s">
        <v>21</v>
      </c>
      <c r="T137" s="6" t="s">
        <v>21</v>
      </c>
      <c r="U137" s="6" t="s">
        <v>21</v>
      </c>
      <c r="V137" s="6" t="s">
        <v>21</v>
      </c>
      <c r="W137" s="6" t="s">
        <v>21</v>
      </c>
      <c r="X137" s="6" t="s">
        <v>21</v>
      </c>
      <c r="Y137" s="6" t="s">
        <v>21</v>
      </c>
      <c r="Z137" s="6" t="s">
        <v>21</v>
      </c>
      <c r="AA137" s="6" t="s">
        <v>21</v>
      </c>
      <c r="AB137" s="6" t="s">
        <v>21</v>
      </c>
      <c r="AC137" s="6" t="s">
        <v>21</v>
      </c>
      <c r="AD137" s="6" t="s">
        <v>21</v>
      </c>
      <c r="AE137" s="6" t="s">
        <v>21</v>
      </c>
      <c r="AF137" s="6" t="s">
        <v>21</v>
      </c>
      <c r="AG137" s="6">
        <f ca="1">SUM(INDIRECT(ADDRESS(ROW(),13)):INDIRECT(ADDRESS(ROW(),32)))</f>
        <v>2</v>
      </c>
      <c r="AH137" s="7">
        <v>79</v>
      </c>
      <c r="AI137" s="6">
        <f t="shared" ca="1" si="7"/>
        <v>158</v>
      </c>
    </row>
    <row r="138" spans="1:35" ht="80.099999999999994" customHeight="1" x14ac:dyDescent="0.25">
      <c r="A138" s="3"/>
      <c r="B138" s="3"/>
      <c r="C138" s="3"/>
      <c r="D138" s="4" t="s">
        <v>25</v>
      </c>
      <c r="E138" s="4" t="s">
        <v>379</v>
      </c>
      <c r="F138" s="5" t="s">
        <v>27</v>
      </c>
      <c r="G138" s="5" t="s">
        <v>436</v>
      </c>
      <c r="H138" s="4" t="s">
        <v>437</v>
      </c>
      <c r="I138" s="4" t="s">
        <v>416</v>
      </c>
      <c r="J138" s="4" t="s">
        <v>413</v>
      </c>
      <c r="K138" s="5" t="s">
        <v>417</v>
      </c>
      <c r="L138" s="5" t="s">
        <v>418</v>
      </c>
      <c r="M138" s="6">
        <v>1</v>
      </c>
      <c r="N138" s="6">
        <v>1</v>
      </c>
      <c r="O138" s="6">
        <v>1</v>
      </c>
      <c r="P138" s="6">
        <v>1</v>
      </c>
      <c r="Q138" s="6">
        <v>1</v>
      </c>
      <c r="R138" s="6">
        <v>1</v>
      </c>
      <c r="S138" s="6" t="s">
        <v>21</v>
      </c>
      <c r="T138" s="6" t="s">
        <v>21</v>
      </c>
      <c r="U138" s="6" t="s">
        <v>21</v>
      </c>
      <c r="V138" s="6" t="s">
        <v>21</v>
      </c>
      <c r="W138" s="6" t="s">
        <v>21</v>
      </c>
      <c r="X138" s="6" t="s">
        <v>21</v>
      </c>
      <c r="Y138" s="6" t="s">
        <v>21</v>
      </c>
      <c r="Z138" s="6" t="s">
        <v>21</v>
      </c>
      <c r="AA138" s="6" t="s">
        <v>21</v>
      </c>
      <c r="AB138" s="6" t="s">
        <v>21</v>
      </c>
      <c r="AC138" s="6" t="s">
        <v>21</v>
      </c>
      <c r="AD138" s="6" t="s">
        <v>21</v>
      </c>
      <c r="AE138" s="6" t="s">
        <v>21</v>
      </c>
      <c r="AF138" s="6" t="s">
        <v>21</v>
      </c>
      <c r="AG138" s="6">
        <f ca="1">SUM(INDIRECT(ADDRESS(ROW(),13)):INDIRECT(ADDRESS(ROW(),32)))</f>
        <v>6</v>
      </c>
      <c r="AH138" s="7">
        <v>79</v>
      </c>
      <c r="AI138" s="6">
        <f t="shared" ca="1" si="7"/>
        <v>474</v>
      </c>
    </row>
    <row r="139" spans="1:35" ht="80.099999999999994" customHeight="1" x14ac:dyDescent="0.25">
      <c r="A139" s="3"/>
      <c r="B139" s="3"/>
      <c r="C139" s="3"/>
      <c r="D139" s="4" t="s">
        <v>25</v>
      </c>
      <c r="E139" s="4" t="s">
        <v>379</v>
      </c>
      <c r="F139" s="5" t="s">
        <v>27</v>
      </c>
      <c r="G139" s="5" t="s">
        <v>436</v>
      </c>
      <c r="H139" s="4" t="s">
        <v>437</v>
      </c>
      <c r="I139" s="4" t="s">
        <v>416</v>
      </c>
      <c r="J139" s="4" t="s">
        <v>413</v>
      </c>
      <c r="K139" s="5" t="s">
        <v>419</v>
      </c>
      <c r="L139" s="5" t="s">
        <v>438</v>
      </c>
      <c r="M139" s="6">
        <v>1</v>
      </c>
      <c r="N139" s="6">
        <v>1</v>
      </c>
      <c r="O139" s="6">
        <v>1</v>
      </c>
      <c r="P139" s="6">
        <v>1</v>
      </c>
      <c r="Q139" s="6">
        <v>1</v>
      </c>
      <c r="R139" s="6">
        <v>1</v>
      </c>
      <c r="S139" s="6" t="s">
        <v>21</v>
      </c>
      <c r="T139" s="6" t="s">
        <v>21</v>
      </c>
      <c r="U139" s="6" t="s">
        <v>21</v>
      </c>
      <c r="V139" s="6" t="s">
        <v>21</v>
      </c>
      <c r="W139" s="6" t="s">
        <v>21</v>
      </c>
      <c r="X139" s="6" t="s">
        <v>21</v>
      </c>
      <c r="Y139" s="6" t="s">
        <v>21</v>
      </c>
      <c r="Z139" s="6" t="s">
        <v>21</v>
      </c>
      <c r="AA139" s="6" t="s">
        <v>21</v>
      </c>
      <c r="AB139" s="6" t="s">
        <v>21</v>
      </c>
      <c r="AC139" s="6" t="s">
        <v>21</v>
      </c>
      <c r="AD139" s="6" t="s">
        <v>21</v>
      </c>
      <c r="AE139" s="6" t="s">
        <v>21</v>
      </c>
      <c r="AF139" s="6" t="s">
        <v>21</v>
      </c>
      <c r="AG139" s="6">
        <f ca="1">SUM(INDIRECT(ADDRESS(ROW(),13)):INDIRECT(ADDRESS(ROW(),32)))</f>
        <v>6</v>
      </c>
      <c r="AH139" s="7">
        <v>79</v>
      </c>
      <c r="AI139" s="6">
        <f t="shared" ca="1" si="7"/>
        <v>474</v>
      </c>
    </row>
    <row r="140" spans="1:35" ht="80.099999999999994" customHeight="1" x14ac:dyDescent="0.25">
      <c r="A140" s="3"/>
      <c r="B140" s="3"/>
      <c r="C140" s="3"/>
      <c r="D140" s="4" t="s">
        <v>25</v>
      </c>
      <c r="E140" s="4" t="s">
        <v>379</v>
      </c>
      <c r="F140" s="5" t="s">
        <v>27</v>
      </c>
      <c r="G140" s="5" t="s">
        <v>436</v>
      </c>
      <c r="H140" s="4" t="s">
        <v>437</v>
      </c>
      <c r="I140" s="4" t="s">
        <v>416</v>
      </c>
      <c r="J140" s="4" t="s">
        <v>413</v>
      </c>
      <c r="K140" s="5" t="s">
        <v>420</v>
      </c>
      <c r="L140" s="5" t="s">
        <v>439</v>
      </c>
      <c r="M140" s="6" t="s">
        <v>21</v>
      </c>
      <c r="N140" s="6" t="s">
        <v>21</v>
      </c>
      <c r="O140" s="6" t="s">
        <v>21</v>
      </c>
      <c r="P140" s="6">
        <v>1</v>
      </c>
      <c r="Q140" s="6">
        <v>1</v>
      </c>
      <c r="R140" s="6">
        <v>1</v>
      </c>
      <c r="S140" s="6" t="s">
        <v>21</v>
      </c>
      <c r="T140" s="6" t="s">
        <v>21</v>
      </c>
      <c r="U140" s="6" t="s">
        <v>21</v>
      </c>
      <c r="V140" s="6" t="s">
        <v>21</v>
      </c>
      <c r="W140" s="6" t="s">
        <v>21</v>
      </c>
      <c r="X140" s="6" t="s">
        <v>21</v>
      </c>
      <c r="Y140" s="6" t="s">
        <v>21</v>
      </c>
      <c r="Z140" s="6" t="s">
        <v>21</v>
      </c>
      <c r="AA140" s="6" t="s">
        <v>21</v>
      </c>
      <c r="AB140" s="6" t="s">
        <v>21</v>
      </c>
      <c r="AC140" s="6" t="s">
        <v>21</v>
      </c>
      <c r="AD140" s="6" t="s">
        <v>21</v>
      </c>
      <c r="AE140" s="6" t="s">
        <v>21</v>
      </c>
      <c r="AF140" s="6" t="s">
        <v>21</v>
      </c>
      <c r="AG140" s="6">
        <f ca="1">SUM(INDIRECT(ADDRESS(ROW(),13)):INDIRECT(ADDRESS(ROW(),32)))</f>
        <v>3</v>
      </c>
      <c r="AH140" s="7">
        <v>79</v>
      </c>
      <c r="AI140" s="6">
        <f t="shared" ca="1" si="7"/>
        <v>237</v>
      </c>
    </row>
    <row r="141" spans="1:35" ht="80.099999999999994" customHeight="1" x14ac:dyDescent="0.25">
      <c r="A141" s="3"/>
      <c r="B141" s="3"/>
      <c r="C141" s="3"/>
      <c r="D141" s="4"/>
      <c r="E141" s="4"/>
      <c r="F141" s="5"/>
      <c r="G141" s="5"/>
      <c r="H141" s="4"/>
      <c r="I141" s="4"/>
      <c r="J141" s="4"/>
      <c r="K141" s="5"/>
      <c r="L141" s="5"/>
      <c r="M141" s="6" t="s">
        <v>21</v>
      </c>
      <c r="N141" s="6" t="s">
        <v>21</v>
      </c>
      <c r="O141" s="6" t="s">
        <v>21</v>
      </c>
      <c r="P141" s="6" t="s">
        <v>21</v>
      </c>
      <c r="Q141" s="6"/>
      <c r="R141" s="6" t="s">
        <v>21</v>
      </c>
      <c r="S141" s="6" t="s">
        <v>21</v>
      </c>
      <c r="T141" s="6" t="s">
        <v>21</v>
      </c>
      <c r="U141" s="6" t="s">
        <v>21</v>
      </c>
      <c r="V141" s="6" t="s">
        <v>21</v>
      </c>
      <c r="W141" s="6" t="s">
        <v>21</v>
      </c>
      <c r="X141" s="6" t="s">
        <v>21</v>
      </c>
      <c r="Y141" s="6" t="s">
        <v>21</v>
      </c>
      <c r="Z141" s="6" t="s">
        <v>21</v>
      </c>
      <c r="AA141" s="6" t="s">
        <v>21</v>
      </c>
      <c r="AB141" s="6" t="s">
        <v>21</v>
      </c>
      <c r="AC141" s="6" t="s">
        <v>21</v>
      </c>
      <c r="AD141" s="6" t="s">
        <v>21</v>
      </c>
      <c r="AE141" s="6" t="s">
        <v>21</v>
      </c>
      <c r="AF141" s="6" t="s">
        <v>21</v>
      </c>
      <c r="AG141" s="6">
        <v>0</v>
      </c>
      <c r="AH141" s="7"/>
      <c r="AI141" s="6"/>
    </row>
    <row r="142" spans="1:35" ht="78.75" customHeight="1" x14ac:dyDescent="0.25">
      <c r="A142" s="3"/>
      <c r="B142" s="3"/>
      <c r="C142" s="3"/>
      <c r="D142" s="4" t="s">
        <v>25</v>
      </c>
      <c r="E142" s="4" t="s">
        <v>379</v>
      </c>
      <c r="F142" s="5" t="s">
        <v>27</v>
      </c>
      <c r="G142" s="5" t="s">
        <v>440</v>
      </c>
      <c r="H142" s="4" t="s">
        <v>441</v>
      </c>
      <c r="I142" s="4" t="s">
        <v>427</v>
      </c>
      <c r="J142" s="4" t="s">
        <v>170</v>
      </c>
      <c r="K142" s="5" t="s">
        <v>428</v>
      </c>
      <c r="L142" s="5" t="s">
        <v>429</v>
      </c>
      <c r="M142" s="6" t="s">
        <v>21</v>
      </c>
      <c r="N142" s="6">
        <v>1</v>
      </c>
      <c r="O142" s="6">
        <v>1</v>
      </c>
      <c r="P142" s="6">
        <v>1</v>
      </c>
      <c r="Q142" s="6">
        <v>1</v>
      </c>
      <c r="R142" s="6">
        <v>1</v>
      </c>
      <c r="S142" s="6">
        <v>1</v>
      </c>
      <c r="T142" s="6" t="s">
        <v>21</v>
      </c>
      <c r="U142" s="6" t="s">
        <v>21</v>
      </c>
      <c r="V142" s="6" t="s">
        <v>21</v>
      </c>
      <c r="W142" s="6" t="s">
        <v>21</v>
      </c>
      <c r="X142" s="6" t="s">
        <v>21</v>
      </c>
      <c r="Y142" s="6" t="s">
        <v>21</v>
      </c>
      <c r="Z142" s="6" t="s">
        <v>21</v>
      </c>
      <c r="AA142" s="6" t="s">
        <v>21</v>
      </c>
      <c r="AB142" s="6" t="s">
        <v>21</v>
      </c>
      <c r="AC142" s="6" t="s">
        <v>21</v>
      </c>
      <c r="AD142" s="6" t="s">
        <v>21</v>
      </c>
      <c r="AE142" s="6" t="s">
        <v>21</v>
      </c>
      <c r="AF142" s="6" t="s">
        <v>21</v>
      </c>
      <c r="AG142" s="6">
        <f ca="1">SUM(INDIRECT(ADDRESS(ROW(),13)):INDIRECT(ADDRESS(ROW(),32)))</f>
        <v>6</v>
      </c>
      <c r="AH142" s="7">
        <v>91</v>
      </c>
      <c r="AI142" s="6">
        <f t="shared" ca="1" si="7"/>
        <v>546</v>
      </c>
    </row>
    <row r="143" spans="1:35" ht="15.75" hidden="1" customHeight="1" x14ac:dyDescent="0.25">
      <c r="A143" s="8"/>
      <c r="B143" s="8"/>
      <c r="C143" s="8"/>
      <c r="D143" s="4"/>
      <c r="E143" s="4"/>
      <c r="F143" s="5"/>
      <c r="G143" s="5"/>
      <c r="H143" s="4"/>
      <c r="I143" s="4"/>
      <c r="J143" s="4"/>
      <c r="K143" s="5"/>
      <c r="L143" s="5"/>
      <c r="M143" s="6" t="s">
        <v>21</v>
      </c>
      <c r="N143" s="6" t="s">
        <v>21</v>
      </c>
      <c r="O143" s="6" t="s">
        <v>21</v>
      </c>
      <c r="P143" s="6"/>
      <c r="Q143" s="6" t="s">
        <v>21</v>
      </c>
      <c r="R143" s="6" t="s">
        <v>21</v>
      </c>
      <c r="S143" s="6" t="s">
        <v>21</v>
      </c>
      <c r="T143" s="6" t="s">
        <v>21</v>
      </c>
      <c r="U143" s="6" t="s">
        <v>21</v>
      </c>
      <c r="V143" s="6" t="s">
        <v>21</v>
      </c>
      <c r="W143" s="6" t="s">
        <v>21</v>
      </c>
      <c r="X143" s="6" t="s">
        <v>21</v>
      </c>
      <c r="Y143" s="6" t="s">
        <v>21</v>
      </c>
      <c r="Z143" s="6" t="s">
        <v>21</v>
      </c>
      <c r="AA143" s="6" t="s">
        <v>21</v>
      </c>
      <c r="AB143" s="6" t="s">
        <v>21</v>
      </c>
      <c r="AC143" s="6" t="s">
        <v>21</v>
      </c>
      <c r="AD143" s="6" t="s">
        <v>21</v>
      </c>
      <c r="AE143" s="6" t="s">
        <v>21</v>
      </c>
      <c r="AF143" s="6" t="s">
        <v>21</v>
      </c>
      <c r="AG143" s="6">
        <v>0</v>
      </c>
      <c r="AH143" s="7"/>
      <c r="AI143" s="6"/>
    </row>
    <row r="144" spans="1:35" ht="15.75" hidden="1" customHeight="1" x14ac:dyDescent="0.25">
      <c r="A144" s="8"/>
      <c r="B144" s="8"/>
      <c r="C144" s="8"/>
      <c r="D144" s="4"/>
      <c r="E144" s="4"/>
      <c r="F144" s="5"/>
      <c r="G144" s="5"/>
      <c r="H144" s="4"/>
      <c r="I144" s="4"/>
      <c r="J144" s="4"/>
      <c r="K144" s="5"/>
      <c r="L144" s="5"/>
      <c r="M144" s="6" t="s">
        <v>21</v>
      </c>
      <c r="N144" s="6" t="s">
        <v>21</v>
      </c>
      <c r="O144" s="6"/>
      <c r="P144" s="6" t="s">
        <v>21</v>
      </c>
      <c r="Q144" s="6" t="s">
        <v>21</v>
      </c>
      <c r="R144" s="6" t="s">
        <v>21</v>
      </c>
      <c r="S144" s="6" t="s">
        <v>21</v>
      </c>
      <c r="T144" s="6" t="s">
        <v>21</v>
      </c>
      <c r="U144" s="6" t="s">
        <v>21</v>
      </c>
      <c r="V144" s="6" t="s">
        <v>21</v>
      </c>
      <c r="W144" s="6" t="s">
        <v>21</v>
      </c>
      <c r="X144" s="6" t="s">
        <v>21</v>
      </c>
      <c r="Y144" s="6" t="s">
        <v>21</v>
      </c>
      <c r="Z144" s="6" t="s">
        <v>21</v>
      </c>
      <c r="AA144" s="6" t="s">
        <v>21</v>
      </c>
      <c r="AB144" s="6" t="s">
        <v>21</v>
      </c>
      <c r="AC144" s="6" t="s">
        <v>21</v>
      </c>
      <c r="AD144" s="6" t="s">
        <v>21</v>
      </c>
      <c r="AE144" s="6" t="s">
        <v>21</v>
      </c>
      <c r="AF144" s="6" t="s">
        <v>21</v>
      </c>
      <c r="AG144" s="6">
        <v>0</v>
      </c>
      <c r="AH144" s="7"/>
      <c r="AI144" s="6"/>
    </row>
    <row r="145" spans="1:35" ht="15.75" hidden="1" customHeight="1" x14ac:dyDescent="0.25">
      <c r="A145" s="8"/>
      <c r="B145" s="8"/>
      <c r="C145" s="8"/>
      <c r="D145" s="4"/>
      <c r="E145" s="4"/>
      <c r="F145" s="5"/>
      <c r="G145" s="5"/>
      <c r="H145" s="4"/>
      <c r="I145" s="4"/>
      <c r="J145" s="4"/>
      <c r="K145" s="5"/>
      <c r="L145" s="5"/>
      <c r="M145" s="6" t="s">
        <v>21</v>
      </c>
      <c r="N145" s="6" t="s">
        <v>21</v>
      </c>
      <c r="O145" s="6"/>
      <c r="P145" s="6" t="s">
        <v>21</v>
      </c>
      <c r="Q145" s="6" t="s">
        <v>21</v>
      </c>
      <c r="R145" s="6" t="s">
        <v>21</v>
      </c>
      <c r="S145" s="6" t="s">
        <v>21</v>
      </c>
      <c r="T145" s="6" t="s">
        <v>21</v>
      </c>
      <c r="U145" s="6" t="s">
        <v>21</v>
      </c>
      <c r="V145" s="6" t="s">
        <v>21</v>
      </c>
      <c r="W145" s="6" t="s">
        <v>21</v>
      </c>
      <c r="X145" s="6" t="s">
        <v>21</v>
      </c>
      <c r="Y145" s="6" t="s">
        <v>21</v>
      </c>
      <c r="Z145" s="6" t="s">
        <v>21</v>
      </c>
      <c r="AA145" s="6" t="s">
        <v>21</v>
      </c>
      <c r="AB145" s="6" t="s">
        <v>21</v>
      </c>
      <c r="AC145" s="6" t="s">
        <v>21</v>
      </c>
      <c r="AD145" s="6" t="s">
        <v>21</v>
      </c>
      <c r="AE145" s="6" t="s">
        <v>21</v>
      </c>
      <c r="AF145" s="6" t="s">
        <v>21</v>
      </c>
      <c r="AG145" s="6">
        <v>0</v>
      </c>
      <c r="AH145" s="7"/>
      <c r="AI145" s="6"/>
    </row>
    <row r="146" spans="1:35" ht="15.75" hidden="1" customHeight="1" x14ac:dyDescent="0.25">
      <c r="A146" s="8"/>
      <c r="B146" s="8"/>
      <c r="C146" s="8"/>
      <c r="D146" s="4"/>
      <c r="E146" s="4"/>
      <c r="F146" s="5"/>
      <c r="G146" s="5"/>
      <c r="H146" s="4"/>
      <c r="I146" s="4"/>
      <c r="J146" s="4"/>
      <c r="K146" s="5"/>
      <c r="L146" s="5"/>
      <c r="M146" s="6" t="s">
        <v>21</v>
      </c>
      <c r="N146" s="6" t="s">
        <v>21</v>
      </c>
      <c r="O146" s="6"/>
      <c r="P146" s="6" t="s">
        <v>21</v>
      </c>
      <c r="Q146" s="6" t="s">
        <v>21</v>
      </c>
      <c r="R146" s="6" t="s">
        <v>21</v>
      </c>
      <c r="S146" s="6" t="s">
        <v>21</v>
      </c>
      <c r="T146" s="6" t="s">
        <v>21</v>
      </c>
      <c r="U146" s="6" t="s">
        <v>21</v>
      </c>
      <c r="V146" s="6" t="s">
        <v>21</v>
      </c>
      <c r="W146" s="6" t="s">
        <v>21</v>
      </c>
      <c r="X146" s="6" t="s">
        <v>21</v>
      </c>
      <c r="Y146" s="6" t="s">
        <v>21</v>
      </c>
      <c r="Z146" s="6" t="s">
        <v>21</v>
      </c>
      <c r="AA146" s="6" t="s">
        <v>21</v>
      </c>
      <c r="AB146" s="6" t="s">
        <v>21</v>
      </c>
      <c r="AC146" s="6" t="s">
        <v>21</v>
      </c>
      <c r="AD146" s="6" t="s">
        <v>21</v>
      </c>
      <c r="AE146" s="6" t="s">
        <v>21</v>
      </c>
      <c r="AF146" s="6" t="s">
        <v>21</v>
      </c>
      <c r="AG146" s="6">
        <v>0</v>
      </c>
      <c r="AH146" s="7"/>
      <c r="AI146" s="6"/>
    </row>
    <row r="147" spans="1:35" ht="15.75" hidden="1" customHeight="1" x14ac:dyDescent="0.25">
      <c r="A147" s="8"/>
      <c r="B147" s="8"/>
      <c r="C147" s="8"/>
      <c r="D147" s="4"/>
      <c r="E147" s="4"/>
      <c r="F147" s="5"/>
      <c r="G147" s="5"/>
      <c r="H147" s="4"/>
      <c r="I147" s="4"/>
      <c r="J147" s="4"/>
      <c r="K147" s="5"/>
      <c r="L147" s="5"/>
      <c r="M147" s="6" t="s">
        <v>21</v>
      </c>
      <c r="N147" s="6" t="s">
        <v>21</v>
      </c>
      <c r="O147" s="6"/>
      <c r="P147" s="6" t="s">
        <v>21</v>
      </c>
      <c r="Q147" s="6" t="s">
        <v>21</v>
      </c>
      <c r="R147" s="6" t="s">
        <v>21</v>
      </c>
      <c r="S147" s="6" t="s">
        <v>21</v>
      </c>
      <c r="T147" s="6" t="s">
        <v>21</v>
      </c>
      <c r="U147" s="6" t="s">
        <v>21</v>
      </c>
      <c r="V147" s="6" t="s">
        <v>21</v>
      </c>
      <c r="W147" s="6" t="s">
        <v>21</v>
      </c>
      <c r="X147" s="6" t="s">
        <v>21</v>
      </c>
      <c r="Y147" s="6" t="s">
        <v>21</v>
      </c>
      <c r="Z147" s="6" t="s">
        <v>21</v>
      </c>
      <c r="AA147" s="6" t="s">
        <v>21</v>
      </c>
      <c r="AB147" s="6" t="s">
        <v>21</v>
      </c>
      <c r="AC147" s="6" t="s">
        <v>21</v>
      </c>
      <c r="AD147" s="6" t="s">
        <v>21</v>
      </c>
      <c r="AE147" s="6" t="s">
        <v>21</v>
      </c>
      <c r="AF147" s="6" t="s">
        <v>21</v>
      </c>
      <c r="AG147" s="6">
        <v>0</v>
      </c>
      <c r="AH147" s="7"/>
      <c r="AI147" s="6"/>
    </row>
    <row r="148" spans="1:35" ht="15.75" hidden="1" customHeight="1" x14ac:dyDescent="0.25">
      <c r="A148" s="8"/>
      <c r="B148" s="8"/>
      <c r="C148" s="8"/>
      <c r="D148" s="4"/>
      <c r="E148" s="4"/>
      <c r="F148" s="5"/>
      <c r="G148" s="5"/>
      <c r="H148" s="4"/>
      <c r="I148" s="4"/>
      <c r="J148" s="4"/>
      <c r="K148" s="5"/>
      <c r="L148" s="5"/>
      <c r="M148" s="6" t="s">
        <v>21</v>
      </c>
      <c r="N148" s="6" t="s">
        <v>21</v>
      </c>
      <c r="O148" s="6"/>
      <c r="P148" s="6" t="s">
        <v>21</v>
      </c>
      <c r="Q148" s="6" t="s">
        <v>21</v>
      </c>
      <c r="R148" s="6" t="s">
        <v>21</v>
      </c>
      <c r="S148" s="6" t="s">
        <v>21</v>
      </c>
      <c r="T148" s="6" t="s">
        <v>21</v>
      </c>
      <c r="U148" s="6" t="s">
        <v>21</v>
      </c>
      <c r="V148" s="6" t="s">
        <v>21</v>
      </c>
      <c r="W148" s="6" t="s">
        <v>21</v>
      </c>
      <c r="X148" s="6" t="s">
        <v>21</v>
      </c>
      <c r="Y148" s="6" t="s">
        <v>21</v>
      </c>
      <c r="Z148" s="6" t="s">
        <v>21</v>
      </c>
      <c r="AA148" s="6" t="s">
        <v>21</v>
      </c>
      <c r="AB148" s="6" t="s">
        <v>21</v>
      </c>
      <c r="AC148" s="6" t="s">
        <v>21</v>
      </c>
      <c r="AD148" s="6" t="s">
        <v>21</v>
      </c>
      <c r="AE148" s="6" t="s">
        <v>21</v>
      </c>
      <c r="AF148" s="6" t="s">
        <v>21</v>
      </c>
      <c r="AG148" s="6">
        <v>0</v>
      </c>
      <c r="AH148" s="7"/>
      <c r="AI148" s="6"/>
    </row>
    <row r="149" spans="1:35" ht="15.75" hidden="1" customHeight="1" x14ac:dyDescent="0.25">
      <c r="A149" s="8"/>
      <c r="B149" s="8"/>
      <c r="C149" s="8"/>
      <c r="D149" s="4"/>
      <c r="E149" s="4"/>
      <c r="F149" s="5"/>
      <c r="G149" s="5"/>
      <c r="H149" s="4"/>
      <c r="I149" s="4"/>
      <c r="J149" s="4"/>
      <c r="K149" s="5"/>
      <c r="L149" s="5"/>
      <c r="M149" s="6" t="s">
        <v>21</v>
      </c>
      <c r="N149" s="6" t="s">
        <v>21</v>
      </c>
      <c r="O149" s="6"/>
      <c r="P149" s="6" t="s">
        <v>21</v>
      </c>
      <c r="Q149" s="6" t="s">
        <v>21</v>
      </c>
      <c r="R149" s="6" t="s">
        <v>21</v>
      </c>
      <c r="S149" s="6" t="s">
        <v>21</v>
      </c>
      <c r="T149" s="6" t="s">
        <v>21</v>
      </c>
      <c r="U149" s="6" t="s">
        <v>21</v>
      </c>
      <c r="V149" s="6" t="s">
        <v>21</v>
      </c>
      <c r="W149" s="6" t="s">
        <v>21</v>
      </c>
      <c r="X149" s="6" t="s">
        <v>21</v>
      </c>
      <c r="Y149" s="6" t="s">
        <v>21</v>
      </c>
      <c r="Z149" s="6" t="s">
        <v>21</v>
      </c>
      <c r="AA149" s="6" t="s">
        <v>21</v>
      </c>
      <c r="AB149" s="6" t="s">
        <v>21</v>
      </c>
      <c r="AC149" s="6" t="s">
        <v>21</v>
      </c>
      <c r="AD149" s="6" t="s">
        <v>21</v>
      </c>
      <c r="AE149" s="6" t="s">
        <v>21</v>
      </c>
      <c r="AF149" s="6" t="s">
        <v>21</v>
      </c>
      <c r="AG149" s="6">
        <v>0</v>
      </c>
      <c r="AH149" s="7"/>
      <c r="AI149" s="6"/>
    </row>
    <row r="150" spans="1:35" ht="15.75" hidden="1" customHeight="1" x14ac:dyDescent="0.25">
      <c r="A150" s="8"/>
      <c r="B150" s="8"/>
      <c r="C150" s="8"/>
      <c r="D150" s="4"/>
      <c r="E150" s="4"/>
      <c r="F150" s="5"/>
      <c r="G150" s="5"/>
      <c r="H150" s="4"/>
      <c r="I150" s="4"/>
      <c r="J150" s="4"/>
      <c r="K150" s="5"/>
      <c r="L150" s="5"/>
      <c r="M150" s="6" t="s">
        <v>21</v>
      </c>
      <c r="N150" s="6" t="s">
        <v>21</v>
      </c>
      <c r="O150" s="6"/>
      <c r="P150" s="6" t="s">
        <v>21</v>
      </c>
      <c r="Q150" s="6" t="s">
        <v>21</v>
      </c>
      <c r="R150" s="6" t="s">
        <v>21</v>
      </c>
      <c r="S150" s="6" t="s">
        <v>21</v>
      </c>
      <c r="T150" s="6" t="s">
        <v>21</v>
      </c>
      <c r="U150" s="6" t="s">
        <v>21</v>
      </c>
      <c r="V150" s="6" t="s">
        <v>21</v>
      </c>
      <c r="W150" s="6" t="s">
        <v>21</v>
      </c>
      <c r="X150" s="6" t="s">
        <v>21</v>
      </c>
      <c r="Y150" s="6" t="s">
        <v>21</v>
      </c>
      <c r="Z150" s="6" t="s">
        <v>21</v>
      </c>
      <c r="AA150" s="6" t="s">
        <v>21</v>
      </c>
      <c r="AB150" s="6" t="s">
        <v>21</v>
      </c>
      <c r="AC150" s="6" t="s">
        <v>21</v>
      </c>
      <c r="AD150" s="6" t="s">
        <v>21</v>
      </c>
      <c r="AE150" s="6" t="s">
        <v>21</v>
      </c>
      <c r="AF150" s="6" t="s">
        <v>21</v>
      </c>
      <c r="AG150" s="6">
        <v>0</v>
      </c>
      <c r="AH150" s="7"/>
      <c r="AI150" s="6"/>
    </row>
    <row r="151" spans="1:35" ht="15" customHeight="1" x14ac:dyDescent="0.25">
      <c r="A151" s="39" t="s">
        <v>0</v>
      </c>
      <c r="B151" s="40"/>
      <c r="C151" s="40"/>
      <c r="D151" s="1" t="s">
        <v>1</v>
      </c>
      <c r="E151" s="1"/>
      <c r="F151" s="1" t="s">
        <v>3</v>
      </c>
      <c r="G151" s="1" t="s">
        <v>4</v>
      </c>
      <c r="H151" s="1" t="s">
        <v>5</v>
      </c>
      <c r="I151" s="1" t="s">
        <v>6</v>
      </c>
      <c r="J151" s="1" t="s">
        <v>7</v>
      </c>
      <c r="K151" s="1" t="s">
        <v>8</v>
      </c>
      <c r="L151" s="1" t="s">
        <v>9</v>
      </c>
      <c r="M151" s="2" t="s">
        <v>372</v>
      </c>
      <c r="N151" s="2" t="s">
        <v>17</v>
      </c>
      <c r="O151" s="2"/>
      <c r="P151" s="2" t="s">
        <v>19</v>
      </c>
      <c r="Q151" s="2" t="s">
        <v>20</v>
      </c>
      <c r="R151" s="2" t="s">
        <v>373</v>
      </c>
      <c r="S151" s="2" t="s">
        <v>374</v>
      </c>
      <c r="T151" s="2" t="s">
        <v>375</v>
      </c>
      <c r="U151" s="2" t="s">
        <v>376</v>
      </c>
      <c r="V151" s="2" t="s">
        <v>377</v>
      </c>
      <c r="W151" s="2" t="s">
        <v>378</v>
      </c>
      <c r="X151" s="2" t="s">
        <v>21</v>
      </c>
      <c r="Y151" s="2" t="s">
        <v>21</v>
      </c>
      <c r="Z151" s="2" t="s">
        <v>21</v>
      </c>
      <c r="AA151" s="2" t="s">
        <v>21</v>
      </c>
      <c r="AB151" s="2" t="s">
        <v>21</v>
      </c>
      <c r="AC151" s="2" t="s">
        <v>21</v>
      </c>
      <c r="AD151" s="2" t="s">
        <v>21</v>
      </c>
      <c r="AE151" s="2" t="s">
        <v>21</v>
      </c>
      <c r="AF151" s="2" t="s">
        <v>21</v>
      </c>
      <c r="AG151" s="6">
        <v>0</v>
      </c>
      <c r="AH151" s="1" t="s">
        <v>23</v>
      </c>
      <c r="AI151" s="1"/>
    </row>
    <row r="152" spans="1:35" ht="2.25" hidden="1" customHeight="1" x14ac:dyDescent="0.25">
      <c r="A152" s="8"/>
      <c r="B152" s="8"/>
      <c r="C152" s="8"/>
      <c r="D152" s="4"/>
      <c r="E152" s="4"/>
      <c r="F152" s="5"/>
      <c r="G152" s="5"/>
      <c r="H152" s="4"/>
      <c r="I152" s="4"/>
      <c r="J152" s="4"/>
      <c r="K152" s="5"/>
      <c r="L152" s="5"/>
      <c r="M152" s="6" t="s">
        <v>21</v>
      </c>
      <c r="N152" s="6" t="s">
        <v>21</v>
      </c>
      <c r="O152" s="6" t="s">
        <v>21</v>
      </c>
      <c r="P152" s="6"/>
      <c r="Q152" s="6" t="s">
        <v>21</v>
      </c>
      <c r="R152" s="6" t="s">
        <v>21</v>
      </c>
      <c r="S152" s="6" t="s">
        <v>21</v>
      </c>
      <c r="T152" s="6" t="s">
        <v>21</v>
      </c>
      <c r="U152" s="6" t="s">
        <v>21</v>
      </c>
      <c r="V152" s="6" t="s">
        <v>21</v>
      </c>
      <c r="W152" s="6" t="s">
        <v>21</v>
      </c>
      <c r="X152" s="6" t="s">
        <v>21</v>
      </c>
      <c r="Y152" s="6" t="s">
        <v>21</v>
      </c>
      <c r="Z152" s="6" t="s">
        <v>21</v>
      </c>
      <c r="AA152" s="6" t="s">
        <v>21</v>
      </c>
      <c r="AB152" s="6" t="s">
        <v>21</v>
      </c>
      <c r="AC152" s="6" t="s">
        <v>21</v>
      </c>
      <c r="AD152" s="6" t="s">
        <v>21</v>
      </c>
      <c r="AE152" s="6" t="s">
        <v>21</v>
      </c>
      <c r="AF152" s="6" t="s">
        <v>21</v>
      </c>
      <c r="AG152" s="6">
        <v>0</v>
      </c>
      <c r="AH152" s="7"/>
      <c r="AI152" s="6"/>
    </row>
    <row r="153" spans="1:35" ht="15.75" hidden="1" customHeight="1" x14ac:dyDescent="0.25">
      <c r="A153" s="8"/>
      <c r="B153" s="8"/>
      <c r="C153" s="8"/>
      <c r="D153" s="4"/>
      <c r="E153" s="4"/>
      <c r="F153" s="5"/>
      <c r="G153" s="5"/>
      <c r="H153" s="4"/>
      <c r="I153" s="4"/>
      <c r="J153" s="4"/>
      <c r="K153" s="5"/>
      <c r="L153" s="5"/>
      <c r="M153" s="6" t="s">
        <v>21</v>
      </c>
      <c r="N153" s="6" t="s">
        <v>21</v>
      </c>
      <c r="O153" s="6" t="s">
        <v>21</v>
      </c>
      <c r="P153" s="6" t="s">
        <v>21</v>
      </c>
      <c r="Q153" s="6"/>
      <c r="R153" s="6" t="s">
        <v>21</v>
      </c>
      <c r="S153" s="6" t="s">
        <v>21</v>
      </c>
      <c r="T153" s="6" t="s">
        <v>21</v>
      </c>
      <c r="U153" s="6" t="s">
        <v>21</v>
      </c>
      <c r="V153" s="6" t="s">
        <v>21</v>
      </c>
      <c r="W153" s="6" t="s">
        <v>21</v>
      </c>
      <c r="X153" s="6" t="s">
        <v>21</v>
      </c>
      <c r="Y153" s="6" t="s">
        <v>21</v>
      </c>
      <c r="Z153" s="6" t="s">
        <v>21</v>
      </c>
      <c r="AA153" s="6" t="s">
        <v>21</v>
      </c>
      <c r="AB153" s="6" t="s">
        <v>21</v>
      </c>
      <c r="AC153" s="6" t="s">
        <v>21</v>
      </c>
      <c r="AD153" s="6" t="s">
        <v>21</v>
      </c>
      <c r="AE153" s="6" t="s">
        <v>21</v>
      </c>
      <c r="AF153" s="6" t="s">
        <v>21</v>
      </c>
      <c r="AG153" s="6">
        <v>0</v>
      </c>
      <c r="AH153" s="7"/>
      <c r="AI153" s="6"/>
    </row>
    <row r="154" spans="1:35" ht="15.75" hidden="1" customHeight="1" x14ac:dyDescent="0.25">
      <c r="A154" s="8"/>
      <c r="B154" s="8"/>
      <c r="C154" s="8"/>
      <c r="D154" s="4"/>
      <c r="E154" s="4"/>
      <c r="F154" s="5"/>
      <c r="G154" s="5"/>
      <c r="H154" s="4"/>
      <c r="I154" s="4"/>
      <c r="J154" s="4"/>
      <c r="K154" s="5"/>
      <c r="L154" s="5"/>
      <c r="M154" s="6" t="s">
        <v>21</v>
      </c>
      <c r="N154" s="6" t="s">
        <v>21</v>
      </c>
      <c r="O154" s="6"/>
      <c r="P154" s="6"/>
      <c r="Q154" s="6"/>
      <c r="R154" s="6"/>
      <c r="S154" s="6" t="s">
        <v>21</v>
      </c>
      <c r="T154" s="6" t="s">
        <v>21</v>
      </c>
      <c r="U154" s="6" t="s">
        <v>21</v>
      </c>
      <c r="V154" s="6" t="s">
        <v>21</v>
      </c>
      <c r="W154" s="6" t="s">
        <v>21</v>
      </c>
      <c r="X154" s="6" t="s">
        <v>21</v>
      </c>
      <c r="Y154" s="6" t="s">
        <v>21</v>
      </c>
      <c r="Z154" s="6" t="s">
        <v>21</v>
      </c>
      <c r="AA154" s="6" t="s">
        <v>21</v>
      </c>
      <c r="AB154" s="6" t="s">
        <v>21</v>
      </c>
      <c r="AC154" s="6" t="s">
        <v>21</v>
      </c>
      <c r="AD154" s="6" t="s">
        <v>21</v>
      </c>
      <c r="AE154" s="6" t="s">
        <v>21</v>
      </c>
      <c r="AF154" s="6" t="s">
        <v>21</v>
      </c>
      <c r="AG154" s="6">
        <v>0</v>
      </c>
      <c r="AH154" s="7"/>
      <c r="AI154" s="6"/>
    </row>
    <row r="155" spans="1:35" ht="15.75" hidden="1" customHeight="1" x14ac:dyDescent="0.25">
      <c r="A155" s="8"/>
      <c r="B155" s="8"/>
      <c r="C155" s="8"/>
      <c r="D155" s="4"/>
      <c r="E155" s="4"/>
      <c r="F155" s="5"/>
      <c r="G155" s="5"/>
      <c r="H155" s="4"/>
      <c r="I155" s="4"/>
      <c r="J155" s="4"/>
      <c r="K155" s="5"/>
      <c r="L155" s="5"/>
      <c r="M155" s="6" t="s">
        <v>21</v>
      </c>
      <c r="N155" s="6" t="s">
        <v>21</v>
      </c>
      <c r="O155" s="6"/>
      <c r="P155" s="6"/>
      <c r="Q155" s="6" t="s">
        <v>21</v>
      </c>
      <c r="R155" s="6"/>
      <c r="S155" s="6" t="s">
        <v>21</v>
      </c>
      <c r="T155" s="6" t="s">
        <v>21</v>
      </c>
      <c r="U155" s="6" t="s">
        <v>21</v>
      </c>
      <c r="V155" s="6" t="s">
        <v>21</v>
      </c>
      <c r="W155" s="6" t="s">
        <v>21</v>
      </c>
      <c r="X155" s="6" t="s">
        <v>21</v>
      </c>
      <c r="Y155" s="6" t="s">
        <v>21</v>
      </c>
      <c r="Z155" s="6" t="s">
        <v>21</v>
      </c>
      <c r="AA155" s="6" t="s">
        <v>21</v>
      </c>
      <c r="AB155" s="6" t="s">
        <v>21</v>
      </c>
      <c r="AC155" s="6" t="s">
        <v>21</v>
      </c>
      <c r="AD155" s="6" t="s">
        <v>21</v>
      </c>
      <c r="AE155" s="6" t="s">
        <v>21</v>
      </c>
      <c r="AF155" s="6" t="s">
        <v>21</v>
      </c>
      <c r="AG155" s="6">
        <v>0</v>
      </c>
      <c r="AH155" s="7"/>
      <c r="AI155" s="6"/>
    </row>
    <row r="156" spans="1:35" ht="15.75" hidden="1" customHeight="1" x14ac:dyDescent="0.25">
      <c r="A156" s="8"/>
      <c r="B156" s="8"/>
      <c r="C156" s="8"/>
      <c r="D156" s="4"/>
      <c r="E156" s="4"/>
      <c r="F156" s="5"/>
      <c r="G156" s="5"/>
      <c r="H156" s="4"/>
      <c r="I156" s="4"/>
      <c r="J156" s="4"/>
      <c r="K156" s="5"/>
      <c r="L156" s="5"/>
      <c r="M156" s="6" t="s">
        <v>21</v>
      </c>
      <c r="N156" s="6" t="s">
        <v>21</v>
      </c>
      <c r="O156" s="6" t="s">
        <v>21</v>
      </c>
      <c r="P156" s="6" t="s">
        <v>21</v>
      </c>
      <c r="Q156" s="6"/>
      <c r="R156" s="6" t="s">
        <v>21</v>
      </c>
      <c r="S156" s="6" t="s">
        <v>21</v>
      </c>
      <c r="T156" s="6" t="s">
        <v>21</v>
      </c>
      <c r="U156" s="6" t="s">
        <v>21</v>
      </c>
      <c r="V156" s="6" t="s">
        <v>21</v>
      </c>
      <c r="W156" s="6" t="s">
        <v>21</v>
      </c>
      <c r="X156" s="6" t="s">
        <v>21</v>
      </c>
      <c r="Y156" s="6" t="s">
        <v>21</v>
      </c>
      <c r="Z156" s="6" t="s">
        <v>21</v>
      </c>
      <c r="AA156" s="6" t="s">
        <v>21</v>
      </c>
      <c r="AB156" s="6" t="s">
        <v>21</v>
      </c>
      <c r="AC156" s="6" t="s">
        <v>21</v>
      </c>
      <c r="AD156" s="6" t="s">
        <v>21</v>
      </c>
      <c r="AE156" s="6" t="s">
        <v>21</v>
      </c>
      <c r="AF156" s="6" t="s">
        <v>21</v>
      </c>
      <c r="AG156" s="6">
        <v>0</v>
      </c>
      <c r="AH156" s="7"/>
      <c r="AI156" s="6"/>
    </row>
    <row r="157" spans="1:35" ht="15.75" hidden="1" customHeight="1" x14ac:dyDescent="0.25">
      <c r="A157" s="8"/>
      <c r="B157" s="8"/>
      <c r="C157" s="8"/>
      <c r="D157" s="4"/>
      <c r="E157" s="4"/>
      <c r="F157" s="5"/>
      <c r="G157" s="5"/>
      <c r="H157" s="4"/>
      <c r="I157" s="4"/>
      <c r="J157" s="4"/>
      <c r="K157" s="5"/>
      <c r="L157" s="5"/>
      <c r="M157" s="6" t="s">
        <v>21</v>
      </c>
      <c r="N157" s="6" t="s">
        <v>21</v>
      </c>
      <c r="O157" s="6" t="s">
        <v>21</v>
      </c>
      <c r="P157" s="6"/>
      <c r="Q157" s="6" t="s">
        <v>21</v>
      </c>
      <c r="R157" s="6" t="s">
        <v>21</v>
      </c>
      <c r="S157" s="6" t="s">
        <v>21</v>
      </c>
      <c r="T157" s="6" t="s">
        <v>21</v>
      </c>
      <c r="U157" s="6" t="s">
        <v>21</v>
      </c>
      <c r="V157" s="6" t="s">
        <v>21</v>
      </c>
      <c r="W157" s="6" t="s">
        <v>21</v>
      </c>
      <c r="X157" s="6" t="s">
        <v>21</v>
      </c>
      <c r="Y157" s="6" t="s">
        <v>21</v>
      </c>
      <c r="Z157" s="6" t="s">
        <v>21</v>
      </c>
      <c r="AA157" s="6" t="s">
        <v>21</v>
      </c>
      <c r="AB157" s="6" t="s">
        <v>21</v>
      </c>
      <c r="AC157" s="6" t="s">
        <v>21</v>
      </c>
      <c r="AD157" s="6" t="s">
        <v>21</v>
      </c>
      <c r="AE157" s="6" t="s">
        <v>21</v>
      </c>
      <c r="AF157" s="6" t="s">
        <v>21</v>
      </c>
      <c r="AG157" s="6">
        <v>0</v>
      </c>
      <c r="AH157" s="7"/>
      <c r="AI157" s="6"/>
    </row>
    <row r="158" spans="1:35" ht="4.5" hidden="1" customHeight="1" x14ac:dyDescent="0.25">
      <c r="A158" s="39" t="s">
        <v>0</v>
      </c>
      <c r="B158" s="40"/>
      <c r="C158" s="40"/>
      <c r="D158" s="1" t="s">
        <v>1</v>
      </c>
      <c r="E158" s="1" t="s">
        <v>2</v>
      </c>
      <c r="F158" s="1" t="s">
        <v>3</v>
      </c>
      <c r="G158" s="1" t="s">
        <v>4</v>
      </c>
      <c r="H158" s="1" t="s">
        <v>5</v>
      </c>
      <c r="I158" s="1" t="s">
        <v>6</v>
      </c>
      <c r="J158" s="1" t="s">
        <v>7</v>
      </c>
      <c r="K158" s="1" t="s">
        <v>8</v>
      </c>
      <c r="L158" s="1" t="s">
        <v>9</v>
      </c>
      <c r="M158" s="2" t="s">
        <v>97</v>
      </c>
      <c r="N158" s="2" t="s">
        <v>98</v>
      </c>
      <c r="O158" s="2" t="s">
        <v>99</v>
      </c>
      <c r="P158" s="2" t="s">
        <v>100</v>
      </c>
      <c r="Q158" s="2" t="s">
        <v>101</v>
      </c>
      <c r="R158" s="2" t="s">
        <v>102</v>
      </c>
      <c r="S158" s="2" t="s">
        <v>103</v>
      </c>
      <c r="T158" s="2" t="s">
        <v>10</v>
      </c>
      <c r="U158" s="2" t="s">
        <v>104</v>
      </c>
      <c r="V158" s="2" t="s">
        <v>21</v>
      </c>
      <c r="W158" s="2" t="s">
        <v>21</v>
      </c>
      <c r="X158" s="2" t="s">
        <v>21</v>
      </c>
      <c r="Y158" s="2" t="s">
        <v>21</v>
      </c>
      <c r="Z158" s="2" t="s">
        <v>21</v>
      </c>
      <c r="AA158" s="2" t="s">
        <v>21</v>
      </c>
      <c r="AB158" s="2" t="s">
        <v>21</v>
      </c>
      <c r="AC158" s="2" t="s">
        <v>21</v>
      </c>
      <c r="AD158" s="2" t="s">
        <v>21</v>
      </c>
      <c r="AE158" s="2" t="s">
        <v>21</v>
      </c>
      <c r="AF158" s="2" t="s">
        <v>21</v>
      </c>
      <c r="AG158" s="6">
        <v>0</v>
      </c>
      <c r="AH158" s="1" t="s">
        <v>23</v>
      </c>
      <c r="AI158" s="1"/>
    </row>
    <row r="159" spans="1:35" ht="79.5" hidden="1" customHeight="1" x14ac:dyDescent="0.25">
      <c r="A159" s="3"/>
      <c r="B159" s="3"/>
      <c r="C159" s="3"/>
      <c r="D159" s="4"/>
      <c r="E159" s="4"/>
      <c r="F159" s="5"/>
      <c r="G159" s="5"/>
      <c r="H159" s="4"/>
      <c r="I159" s="4"/>
      <c r="J159" s="4"/>
      <c r="K159" s="5"/>
      <c r="L159" s="5"/>
      <c r="M159" s="6" t="s">
        <v>21</v>
      </c>
      <c r="N159" s="6" t="s">
        <v>21</v>
      </c>
      <c r="O159" s="6" t="s">
        <v>21</v>
      </c>
      <c r="P159" s="6" t="s">
        <v>21</v>
      </c>
      <c r="Q159" s="6"/>
      <c r="R159" s="6" t="s">
        <v>21</v>
      </c>
      <c r="S159" s="6" t="s">
        <v>21</v>
      </c>
      <c r="T159" s="6" t="s">
        <v>21</v>
      </c>
      <c r="U159" s="6" t="s">
        <v>21</v>
      </c>
      <c r="V159" s="6" t="s">
        <v>21</v>
      </c>
      <c r="W159" s="6" t="s">
        <v>21</v>
      </c>
      <c r="X159" s="6" t="s">
        <v>21</v>
      </c>
      <c r="Y159" s="6" t="s">
        <v>21</v>
      </c>
      <c r="Z159" s="6" t="s">
        <v>21</v>
      </c>
      <c r="AA159" s="6" t="s">
        <v>21</v>
      </c>
      <c r="AB159" s="6" t="s">
        <v>21</v>
      </c>
      <c r="AC159" s="6" t="s">
        <v>21</v>
      </c>
      <c r="AD159" s="6" t="s">
        <v>21</v>
      </c>
      <c r="AE159" s="6" t="s">
        <v>21</v>
      </c>
      <c r="AF159" s="6" t="s">
        <v>21</v>
      </c>
      <c r="AG159" s="6">
        <v>0</v>
      </c>
      <c r="AH159" s="7"/>
      <c r="AI159" s="6"/>
    </row>
    <row r="160" spans="1:35" ht="15" hidden="1" customHeight="1" x14ac:dyDescent="0.25">
      <c r="A160" s="39" t="s">
        <v>0</v>
      </c>
      <c r="B160" s="40"/>
      <c r="C160" s="40"/>
      <c r="D160" s="1" t="s">
        <v>1</v>
      </c>
      <c r="E160" s="1" t="s">
        <v>2</v>
      </c>
      <c r="F160" s="1" t="s">
        <v>3</v>
      </c>
      <c r="G160" s="1" t="s">
        <v>4</v>
      </c>
      <c r="H160" s="1" t="s">
        <v>5</v>
      </c>
      <c r="I160" s="1" t="s">
        <v>6</v>
      </c>
      <c r="J160" s="1" t="s">
        <v>7</v>
      </c>
      <c r="K160" s="1" t="s">
        <v>8</v>
      </c>
      <c r="L160" s="1" t="s">
        <v>9</v>
      </c>
      <c r="M160" s="2" t="s">
        <v>146</v>
      </c>
      <c r="N160" s="2" t="s">
        <v>147</v>
      </c>
      <c r="O160" s="2" t="s">
        <v>10</v>
      </c>
      <c r="P160" s="2" t="s">
        <v>104</v>
      </c>
      <c r="Q160" s="2" t="s">
        <v>11</v>
      </c>
      <c r="R160" s="2" t="s">
        <v>401</v>
      </c>
      <c r="S160" s="2" t="s">
        <v>402</v>
      </c>
      <c r="T160" s="2" t="s">
        <v>12</v>
      </c>
      <c r="U160" s="2" t="s">
        <v>13</v>
      </c>
      <c r="V160" s="2" t="s">
        <v>14</v>
      </c>
      <c r="W160" s="2" t="s">
        <v>15</v>
      </c>
      <c r="X160" s="2" t="s">
        <v>16</v>
      </c>
      <c r="Y160" s="2" t="s">
        <v>403</v>
      </c>
      <c r="Z160" s="2" t="s">
        <v>404</v>
      </c>
      <c r="AA160" s="2" t="s">
        <v>21</v>
      </c>
      <c r="AB160" s="2" t="s">
        <v>21</v>
      </c>
      <c r="AC160" s="2" t="s">
        <v>21</v>
      </c>
      <c r="AD160" s="2" t="s">
        <v>21</v>
      </c>
      <c r="AE160" s="2" t="s">
        <v>21</v>
      </c>
      <c r="AF160" s="2" t="s">
        <v>21</v>
      </c>
      <c r="AG160" s="1">
        <v>0</v>
      </c>
      <c r="AH160" s="1" t="s">
        <v>23</v>
      </c>
      <c r="AI160" s="1"/>
    </row>
    <row r="161" spans="1:35" ht="7.5" hidden="1" customHeight="1" x14ac:dyDescent="0.25">
      <c r="A161" s="8"/>
      <c r="B161" s="8"/>
      <c r="C161" s="8"/>
      <c r="D161" s="4"/>
      <c r="E161" s="4"/>
      <c r="F161" s="5"/>
      <c r="G161" s="5"/>
      <c r="H161" s="4"/>
      <c r="I161" s="4"/>
      <c r="J161" s="4"/>
      <c r="K161" s="5"/>
      <c r="L161" s="5"/>
      <c r="M161" s="6" t="s">
        <v>21</v>
      </c>
      <c r="N161" s="6" t="s">
        <v>21</v>
      </c>
      <c r="O161" s="6" t="s">
        <v>21</v>
      </c>
      <c r="P161" s="6" t="s">
        <v>21</v>
      </c>
      <c r="Q161" s="6" t="s">
        <v>21</v>
      </c>
      <c r="R161" s="6" t="s">
        <v>21</v>
      </c>
      <c r="S161" s="6" t="s">
        <v>21</v>
      </c>
      <c r="T161" s="6" t="s">
        <v>21</v>
      </c>
      <c r="U161" s="6" t="s">
        <v>21</v>
      </c>
      <c r="V161" s="6" t="s">
        <v>21</v>
      </c>
      <c r="W161" s="6"/>
      <c r="X161" s="6" t="s">
        <v>21</v>
      </c>
      <c r="Y161" s="6" t="s">
        <v>21</v>
      </c>
      <c r="Z161" s="6" t="s">
        <v>21</v>
      </c>
      <c r="AA161" s="6" t="s">
        <v>21</v>
      </c>
      <c r="AB161" s="6" t="s">
        <v>21</v>
      </c>
      <c r="AC161" s="6" t="s">
        <v>21</v>
      </c>
      <c r="AD161" s="6" t="s">
        <v>21</v>
      </c>
      <c r="AE161" s="6" t="s">
        <v>21</v>
      </c>
      <c r="AF161" s="6" t="s">
        <v>21</v>
      </c>
      <c r="AG161" s="6">
        <f ca="1">SUM(INDIRECT(ADDRESS(ROW(),13)):INDIRECT(ADDRESS(ROW(),32)))</f>
        <v>0</v>
      </c>
      <c r="AH161" s="7">
        <v>103</v>
      </c>
      <c r="AI161" s="6">
        <f t="shared" ref="AI161:AI172" ca="1" si="8">(INDIRECT(ADDRESS(ROW(),33)) * INDIRECT(ADDRESS(ROW(),COLUMN()- 1)))</f>
        <v>0</v>
      </c>
    </row>
    <row r="162" spans="1:35" ht="15.75" hidden="1" customHeight="1" x14ac:dyDescent="0.25">
      <c r="A162" s="8"/>
      <c r="B162" s="8"/>
      <c r="C162" s="8"/>
      <c r="D162" s="4"/>
      <c r="E162" s="4"/>
      <c r="F162" s="5"/>
      <c r="G162" s="5"/>
      <c r="H162" s="4"/>
      <c r="I162" s="4"/>
      <c r="J162" s="4"/>
      <c r="K162" s="5"/>
      <c r="L162" s="5"/>
      <c r="M162" s="6" t="s">
        <v>21</v>
      </c>
      <c r="N162" s="6" t="s">
        <v>21</v>
      </c>
      <c r="O162" s="6" t="s">
        <v>21</v>
      </c>
      <c r="P162" s="6" t="s">
        <v>21</v>
      </c>
      <c r="Q162" s="6" t="s">
        <v>21</v>
      </c>
      <c r="R162" s="6" t="s">
        <v>21</v>
      </c>
      <c r="S162" s="6" t="s">
        <v>21</v>
      </c>
      <c r="T162" s="6"/>
      <c r="U162" s="6" t="s">
        <v>21</v>
      </c>
      <c r="V162" s="6"/>
      <c r="W162" s="6"/>
      <c r="X162" s="6" t="s">
        <v>21</v>
      </c>
      <c r="Y162" s="6" t="s">
        <v>21</v>
      </c>
      <c r="Z162" s="6" t="s">
        <v>21</v>
      </c>
      <c r="AA162" s="6" t="s">
        <v>21</v>
      </c>
      <c r="AB162" s="6" t="s">
        <v>21</v>
      </c>
      <c r="AC162" s="6" t="s">
        <v>21</v>
      </c>
      <c r="AD162" s="6" t="s">
        <v>21</v>
      </c>
      <c r="AE162" s="6" t="s">
        <v>21</v>
      </c>
      <c r="AF162" s="6" t="s">
        <v>21</v>
      </c>
      <c r="AG162" s="6">
        <f ca="1">SUM(INDIRECT(ADDRESS(ROW(),13)):INDIRECT(ADDRESS(ROW(),32)))</f>
        <v>0</v>
      </c>
      <c r="AH162" s="7">
        <v>84</v>
      </c>
      <c r="AI162" s="6">
        <f t="shared" ca="1" si="8"/>
        <v>0</v>
      </c>
    </row>
    <row r="163" spans="1:35" ht="15.75" hidden="1" customHeight="1" x14ac:dyDescent="0.25">
      <c r="A163" s="8"/>
      <c r="B163" s="8"/>
      <c r="C163" s="8"/>
      <c r="D163" s="4"/>
      <c r="E163" s="4"/>
      <c r="F163" s="5"/>
      <c r="G163" s="5"/>
      <c r="H163" s="4"/>
      <c r="I163" s="4"/>
      <c r="J163" s="4"/>
      <c r="K163" s="5"/>
      <c r="L163" s="5"/>
      <c r="M163" s="6" t="s">
        <v>21</v>
      </c>
      <c r="N163" s="6" t="s">
        <v>21</v>
      </c>
      <c r="O163" s="6" t="s">
        <v>21</v>
      </c>
      <c r="P163" s="6" t="s">
        <v>21</v>
      </c>
      <c r="Q163" s="6" t="s">
        <v>21</v>
      </c>
      <c r="R163" s="6" t="s">
        <v>21</v>
      </c>
      <c r="S163" s="6" t="s">
        <v>21</v>
      </c>
      <c r="T163" s="6"/>
      <c r="U163" s="6"/>
      <c r="V163" s="6"/>
      <c r="W163" s="6"/>
      <c r="X163" s="6" t="s">
        <v>21</v>
      </c>
      <c r="Y163" s="6" t="s">
        <v>21</v>
      </c>
      <c r="Z163" s="6" t="s">
        <v>21</v>
      </c>
      <c r="AA163" s="6" t="s">
        <v>21</v>
      </c>
      <c r="AB163" s="6" t="s">
        <v>21</v>
      </c>
      <c r="AC163" s="6" t="s">
        <v>21</v>
      </c>
      <c r="AD163" s="6" t="s">
        <v>21</v>
      </c>
      <c r="AE163" s="6" t="s">
        <v>21</v>
      </c>
      <c r="AF163" s="6" t="s">
        <v>21</v>
      </c>
      <c r="AG163" s="6">
        <f ca="1">SUM(INDIRECT(ADDRESS(ROW(),13)):INDIRECT(ADDRESS(ROW(),32)))</f>
        <v>0</v>
      </c>
      <c r="AH163" s="7">
        <v>96</v>
      </c>
      <c r="AI163" s="6">
        <f t="shared" ca="1" si="8"/>
        <v>0</v>
      </c>
    </row>
    <row r="164" spans="1:35" ht="80.099999999999994" customHeight="1" x14ac:dyDescent="0.25">
      <c r="A164" s="3"/>
      <c r="B164" s="3"/>
      <c r="C164" s="3"/>
      <c r="D164" s="4" t="s">
        <v>25</v>
      </c>
      <c r="E164" s="4" t="s">
        <v>379</v>
      </c>
      <c r="F164" s="5" t="s">
        <v>70</v>
      </c>
      <c r="G164" s="5" t="s">
        <v>453</v>
      </c>
      <c r="H164" s="4"/>
      <c r="I164" s="4" t="s">
        <v>412</v>
      </c>
      <c r="J164" s="4" t="s">
        <v>170</v>
      </c>
      <c r="K164" s="5" t="s">
        <v>454</v>
      </c>
      <c r="L164" s="5" t="s">
        <v>455</v>
      </c>
      <c r="M164" s="6" t="s">
        <v>21</v>
      </c>
      <c r="N164" s="6" t="s">
        <v>21</v>
      </c>
      <c r="O164" s="6" t="s">
        <v>21</v>
      </c>
      <c r="P164" s="6" t="s">
        <v>21</v>
      </c>
      <c r="Q164" s="6" t="s">
        <v>21</v>
      </c>
      <c r="R164" s="6"/>
      <c r="S164" s="6"/>
      <c r="T164" s="6"/>
      <c r="U164" s="6">
        <v>1</v>
      </c>
      <c r="V164" s="6" t="s">
        <v>21</v>
      </c>
      <c r="W164" s="6">
        <v>1</v>
      </c>
      <c r="X164" s="6" t="s">
        <v>21</v>
      </c>
      <c r="Y164" s="6" t="s">
        <v>21</v>
      </c>
      <c r="Z164" s="6" t="s">
        <v>21</v>
      </c>
      <c r="AA164" s="6" t="s">
        <v>21</v>
      </c>
      <c r="AB164" s="6" t="s">
        <v>21</v>
      </c>
      <c r="AC164" s="6" t="s">
        <v>21</v>
      </c>
      <c r="AD164" s="6" t="s">
        <v>21</v>
      </c>
      <c r="AE164" s="6" t="s">
        <v>21</v>
      </c>
      <c r="AF164" s="6" t="s">
        <v>21</v>
      </c>
      <c r="AG164" s="6">
        <f ca="1">SUM(INDIRECT(ADDRESS(ROW(),13)):INDIRECT(ADDRESS(ROW(),32)))</f>
        <v>2</v>
      </c>
      <c r="AH164" s="7">
        <v>108</v>
      </c>
      <c r="AI164" s="6">
        <f t="shared" ca="1" si="8"/>
        <v>216</v>
      </c>
    </row>
    <row r="165" spans="1:35" ht="80.099999999999994" customHeight="1" x14ac:dyDescent="0.25">
      <c r="A165" s="3"/>
      <c r="B165" s="3"/>
      <c r="C165" s="3"/>
      <c r="D165" s="4" t="s">
        <v>25</v>
      </c>
      <c r="E165" s="4" t="s">
        <v>379</v>
      </c>
      <c r="F165" s="5" t="s">
        <v>70</v>
      </c>
      <c r="G165" s="5" t="s">
        <v>456</v>
      </c>
      <c r="H165" s="4" t="s">
        <v>457</v>
      </c>
      <c r="I165" s="4" t="s">
        <v>447</v>
      </c>
      <c r="J165" s="4" t="s">
        <v>458</v>
      </c>
      <c r="K165" s="5" t="s">
        <v>459</v>
      </c>
      <c r="L165" s="5" t="s">
        <v>460</v>
      </c>
      <c r="M165" s="6" t="s">
        <v>21</v>
      </c>
      <c r="N165" s="6" t="s">
        <v>21</v>
      </c>
      <c r="O165" s="6" t="s">
        <v>21</v>
      </c>
      <c r="P165" s="6">
        <v>1</v>
      </c>
      <c r="Q165" s="6" t="s">
        <v>21</v>
      </c>
      <c r="R165" s="6" t="s">
        <v>21</v>
      </c>
      <c r="S165" s="6" t="s">
        <v>21</v>
      </c>
      <c r="T165" s="6" t="s">
        <v>21</v>
      </c>
      <c r="U165" s="6" t="s">
        <v>21</v>
      </c>
      <c r="V165" s="6" t="s">
        <v>21</v>
      </c>
      <c r="W165" s="6" t="s">
        <v>21</v>
      </c>
      <c r="X165" s="6" t="s">
        <v>21</v>
      </c>
      <c r="Y165" s="6" t="s">
        <v>21</v>
      </c>
      <c r="Z165" s="6" t="s">
        <v>21</v>
      </c>
      <c r="AA165" s="6" t="s">
        <v>21</v>
      </c>
      <c r="AB165" s="6" t="s">
        <v>21</v>
      </c>
      <c r="AC165" s="6" t="s">
        <v>21</v>
      </c>
      <c r="AD165" s="6" t="s">
        <v>21</v>
      </c>
      <c r="AE165" s="6" t="s">
        <v>21</v>
      </c>
      <c r="AF165" s="6" t="s">
        <v>21</v>
      </c>
      <c r="AG165" s="6">
        <f ca="1">SUM(INDIRECT(ADDRESS(ROW(),13)):INDIRECT(ADDRESS(ROW(),32)))</f>
        <v>1</v>
      </c>
      <c r="AH165" s="7">
        <v>60</v>
      </c>
      <c r="AI165" s="6">
        <f t="shared" ca="1" si="8"/>
        <v>60</v>
      </c>
    </row>
    <row r="166" spans="1:35" ht="80.099999999999994" customHeight="1" x14ac:dyDescent="0.25">
      <c r="A166" s="3"/>
      <c r="B166" s="3"/>
      <c r="C166" s="3"/>
      <c r="D166" s="4" t="s">
        <v>25</v>
      </c>
      <c r="E166" s="4" t="s">
        <v>379</v>
      </c>
      <c r="F166" s="5" t="s">
        <v>70</v>
      </c>
      <c r="G166" s="5" t="s">
        <v>461</v>
      </c>
      <c r="H166" s="4" t="s">
        <v>462</v>
      </c>
      <c r="I166" s="4" t="s">
        <v>412</v>
      </c>
      <c r="J166" s="4" t="s">
        <v>366</v>
      </c>
      <c r="K166" s="5" t="s">
        <v>448</v>
      </c>
      <c r="L166" s="5" t="s">
        <v>449</v>
      </c>
      <c r="M166" s="6" t="s">
        <v>21</v>
      </c>
      <c r="N166" s="6" t="s">
        <v>21</v>
      </c>
      <c r="O166" s="6">
        <v>1</v>
      </c>
      <c r="P166" s="6">
        <v>1</v>
      </c>
      <c r="Q166" s="6">
        <v>1</v>
      </c>
      <c r="R166" s="6" t="s">
        <v>21</v>
      </c>
      <c r="S166" s="6">
        <v>1</v>
      </c>
      <c r="T166" s="6" t="s">
        <v>21</v>
      </c>
      <c r="U166" s="6" t="s">
        <v>21</v>
      </c>
      <c r="V166" s="6" t="s">
        <v>21</v>
      </c>
      <c r="W166" s="6" t="s">
        <v>21</v>
      </c>
      <c r="X166" s="6" t="s">
        <v>21</v>
      </c>
      <c r="Y166" s="6" t="s">
        <v>21</v>
      </c>
      <c r="Z166" s="6" t="s">
        <v>21</v>
      </c>
      <c r="AA166" s="6" t="s">
        <v>21</v>
      </c>
      <c r="AB166" s="6" t="s">
        <v>21</v>
      </c>
      <c r="AC166" s="6" t="s">
        <v>21</v>
      </c>
      <c r="AD166" s="6" t="s">
        <v>21</v>
      </c>
      <c r="AE166" s="6" t="s">
        <v>21</v>
      </c>
      <c r="AF166" s="6" t="s">
        <v>21</v>
      </c>
      <c r="AG166" s="6">
        <f ca="1">SUM(INDIRECT(ADDRESS(ROW(),13)):INDIRECT(ADDRESS(ROW(),32)))</f>
        <v>4</v>
      </c>
      <c r="AH166" s="7">
        <v>84</v>
      </c>
      <c r="AI166" s="6">
        <f t="shared" ca="1" si="8"/>
        <v>336</v>
      </c>
    </row>
    <row r="167" spans="1:35" ht="80.099999999999994" customHeight="1" x14ac:dyDescent="0.25">
      <c r="A167" s="3"/>
      <c r="B167" s="3"/>
      <c r="C167" s="3"/>
      <c r="D167" s="4" t="s">
        <v>25</v>
      </c>
      <c r="E167" s="4" t="s">
        <v>379</v>
      </c>
      <c r="F167" s="5" t="s">
        <v>70</v>
      </c>
      <c r="G167" s="5" t="s">
        <v>463</v>
      </c>
      <c r="H167" s="4" t="s">
        <v>464</v>
      </c>
      <c r="I167" s="4" t="s">
        <v>450</v>
      </c>
      <c r="J167" s="4" t="s">
        <v>170</v>
      </c>
      <c r="K167" s="5" t="s">
        <v>451</v>
      </c>
      <c r="L167" s="5" t="s">
        <v>452</v>
      </c>
      <c r="M167" s="6" t="s">
        <v>21</v>
      </c>
      <c r="N167" s="6" t="s">
        <v>21</v>
      </c>
      <c r="O167" s="6" t="s">
        <v>21</v>
      </c>
      <c r="P167" s="6" t="s">
        <v>21</v>
      </c>
      <c r="Q167" s="6">
        <v>1</v>
      </c>
      <c r="R167" s="6" t="s">
        <v>21</v>
      </c>
      <c r="S167" s="6">
        <v>1</v>
      </c>
      <c r="T167" s="6" t="s">
        <v>21</v>
      </c>
      <c r="U167" s="6" t="s">
        <v>21</v>
      </c>
      <c r="V167" s="6" t="s">
        <v>21</v>
      </c>
      <c r="W167" s="6" t="s">
        <v>21</v>
      </c>
      <c r="X167" s="6" t="s">
        <v>21</v>
      </c>
      <c r="Y167" s="6" t="s">
        <v>21</v>
      </c>
      <c r="Z167" s="6" t="s">
        <v>21</v>
      </c>
      <c r="AA167" s="6" t="s">
        <v>21</v>
      </c>
      <c r="AB167" s="6" t="s">
        <v>21</v>
      </c>
      <c r="AC167" s="6" t="s">
        <v>21</v>
      </c>
      <c r="AD167" s="6" t="s">
        <v>21</v>
      </c>
      <c r="AE167" s="6" t="s">
        <v>21</v>
      </c>
      <c r="AF167" s="6" t="s">
        <v>21</v>
      </c>
      <c r="AG167" s="6">
        <f ca="1">SUM(INDIRECT(ADDRESS(ROW(),13)):INDIRECT(ADDRESS(ROW(),32)))</f>
        <v>2</v>
      </c>
      <c r="AH167" s="7">
        <v>84</v>
      </c>
      <c r="AI167" s="6">
        <f t="shared" ca="1" si="8"/>
        <v>168</v>
      </c>
    </row>
    <row r="168" spans="1:35" ht="80.099999999999994" customHeight="1" x14ac:dyDescent="0.25">
      <c r="A168" s="3"/>
      <c r="B168" s="3"/>
      <c r="C168" s="3"/>
      <c r="D168" s="4" t="s">
        <v>25</v>
      </c>
      <c r="E168" s="4" t="s">
        <v>379</v>
      </c>
      <c r="F168" s="5" t="s">
        <v>70</v>
      </c>
      <c r="G168" s="5" t="s">
        <v>465</v>
      </c>
      <c r="H168" s="4" t="s">
        <v>466</v>
      </c>
      <c r="I168" s="4" t="s">
        <v>412</v>
      </c>
      <c r="J168" s="4" t="s">
        <v>170</v>
      </c>
      <c r="K168" s="5" t="s">
        <v>454</v>
      </c>
      <c r="L168" s="5" t="s">
        <v>455</v>
      </c>
      <c r="M168" s="6" t="s">
        <v>21</v>
      </c>
      <c r="N168" s="6" t="s">
        <v>21</v>
      </c>
      <c r="O168" s="6" t="s">
        <v>21</v>
      </c>
      <c r="P168" s="6"/>
      <c r="Q168" s="6">
        <v>1</v>
      </c>
      <c r="R168" s="6" t="s">
        <v>21</v>
      </c>
      <c r="S168" s="6">
        <v>1</v>
      </c>
      <c r="T168" s="6" t="s">
        <v>21</v>
      </c>
      <c r="U168" s="6" t="s">
        <v>21</v>
      </c>
      <c r="V168" s="6" t="s">
        <v>21</v>
      </c>
      <c r="W168" s="6" t="s">
        <v>21</v>
      </c>
      <c r="X168" s="6" t="s">
        <v>21</v>
      </c>
      <c r="Y168" s="6" t="s">
        <v>21</v>
      </c>
      <c r="Z168" s="6" t="s">
        <v>21</v>
      </c>
      <c r="AA168" s="6" t="s">
        <v>21</v>
      </c>
      <c r="AB168" s="6" t="s">
        <v>21</v>
      </c>
      <c r="AC168" s="6" t="s">
        <v>21</v>
      </c>
      <c r="AD168" s="6" t="s">
        <v>21</v>
      </c>
      <c r="AE168" s="6" t="s">
        <v>21</v>
      </c>
      <c r="AF168" s="6" t="s">
        <v>21</v>
      </c>
      <c r="AG168" s="6">
        <f ca="1">SUM(INDIRECT(ADDRESS(ROW(),13)):INDIRECT(ADDRESS(ROW(),32)))</f>
        <v>2</v>
      </c>
      <c r="AH168" s="7">
        <v>96</v>
      </c>
      <c r="AI168" s="6">
        <f t="shared" ca="1" si="8"/>
        <v>192</v>
      </c>
    </row>
    <row r="169" spans="1:35" ht="80.099999999999994" customHeight="1" x14ac:dyDescent="0.25">
      <c r="A169" s="3"/>
      <c r="B169" s="3"/>
      <c r="C169" s="3"/>
      <c r="D169" s="4" t="s">
        <v>25</v>
      </c>
      <c r="E169" s="4" t="s">
        <v>379</v>
      </c>
      <c r="F169" s="5" t="s">
        <v>70</v>
      </c>
      <c r="G169" s="5" t="s">
        <v>467</v>
      </c>
      <c r="H169" s="4" t="s">
        <v>468</v>
      </c>
      <c r="I169" s="4" t="s">
        <v>443</v>
      </c>
      <c r="J169" s="4" t="s">
        <v>394</v>
      </c>
      <c r="K169" s="5" t="s">
        <v>444</v>
      </c>
      <c r="L169" s="5" t="s">
        <v>469</v>
      </c>
      <c r="M169" s="6" t="s">
        <v>21</v>
      </c>
      <c r="N169" s="6" t="s">
        <v>21</v>
      </c>
      <c r="O169" s="6">
        <v>1</v>
      </c>
      <c r="P169" s="6">
        <v>1</v>
      </c>
      <c r="Q169" s="6">
        <v>1</v>
      </c>
      <c r="R169" s="6">
        <v>1</v>
      </c>
      <c r="S169" s="6">
        <v>1</v>
      </c>
      <c r="T169" s="6" t="s">
        <v>21</v>
      </c>
      <c r="U169" s="6" t="s">
        <v>21</v>
      </c>
      <c r="V169" s="6" t="s">
        <v>21</v>
      </c>
      <c r="W169" s="6" t="s">
        <v>21</v>
      </c>
      <c r="X169" s="6" t="s">
        <v>21</v>
      </c>
      <c r="Y169" s="6" t="s">
        <v>21</v>
      </c>
      <c r="Z169" s="6" t="s">
        <v>21</v>
      </c>
      <c r="AA169" s="6" t="s">
        <v>21</v>
      </c>
      <c r="AB169" s="6" t="s">
        <v>21</v>
      </c>
      <c r="AC169" s="6" t="s">
        <v>21</v>
      </c>
      <c r="AD169" s="6" t="s">
        <v>21</v>
      </c>
      <c r="AE169" s="6" t="s">
        <v>21</v>
      </c>
      <c r="AF169" s="6" t="s">
        <v>21</v>
      </c>
      <c r="AG169" s="6">
        <f ca="1">SUM(INDIRECT(ADDRESS(ROW(),13)):INDIRECT(ADDRESS(ROW(),32)))</f>
        <v>5</v>
      </c>
      <c r="AH169" s="7">
        <v>91</v>
      </c>
      <c r="AI169" s="6">
        <f t="shared" ca="1" si="8"/>
        <v>455</v>
      </c>
    </row>
    <row r="170" spans="1:35" ht="80.099999999999994" customHeight="1" x14ac:dyDescent="0.25">
      <c r="A170" s="3"/>
      <c r="B170" s="3"/>
      <c r="C170" s="3"/>
      <c r="D170" s="4" t="s">
        <v>25</v>
      </c>
      <c r="E170" s="4" t="s">
        <v>379</v>
      </c>
      <c r="F170" s="5" t="s">
        <v>70</v>
      </c>
      <c r="G170" s="5" t="s">
        <v>470</v>
      </c>
      <c r="H170" s="4" t="s">
        <v>471</v>
      </c>
      <c r="I170" s="4" t="s">
        <v>443</v>
      </c>
      <c r="J170" s="4" t="s">
        <v>472</v>
      </c>
      <c r="K170" s="5" t="s">
        <v>445</v>
      </c>
      <c r="L170" s="5" t="s">
        <v>473</v>
      </c>
      <c r="M170" s="6" t="s">
        <v>21</v>
      </c>
      <c r="N170" s="6" t="s">
        <v>21</v>
      </c>
      <c r="O170" s="6" t="s">
        <v>21</v>
      </c>
      <c r="P170" s="6" t="s">
        <v>21</v>
      </c>
      <c r="Q170" s="6">
        <v>1</v>
      </c>
      <c r="R170" s="6" t="s">
        <v>21</v>
      </c>
      <c r="S170" s="6">
        <v>1</v>
      </c>
      <c r="T170" s="6" t="s">
        <v>21</v>
      </c>
      <c r="U170" s="6" t="s">
        <v>21</v>
      </c>
      <c r="V170" s="6" t="s">
        <v>21</v>
      </c>
      <c r="W170" s="6" t="s">
        <v>21</v>
      </c>
      <c r="X170" s="6" t="s">
        <v>21</v>
      </c>
      <c r="Y170" s="6" t="s">
        <v>21</v>
      </c>
      <c r="Z170" s="6" t="s">
        <v>21</v>
      </c>
      <c r="AA170" s="6" t="s">
        <v>21</v>
      </c>
      <c r="AB170" s="6" t="s">
        <v>21</v>
      </c>
      <c r="AC170" s="6" t="s">
        <v>21</v>
      </c>
      <c r="AD170" s="6" t="s">
        <v>21</v>
      </c>
      <c r="AE170" s="6" t="s">
        <v>21</v>
      </c>
      <c r="AF170" s="6" t="s">
        <v>21</v>
      </c>
      <c r="AG170" s="6">
        <f ca="1">SUM(INDIRECT(ADDRESS(ROW(),13)):INDIRECT(ADDRESS(ROW(),32)))</f>
        <v>2</v>
      </c>
      <c r="AH170" s="7">
        <v>79</v>
      </c>
      <c r="AI170" s="6">
        <f t="shared" ca="1" si="8"/>
        <v>158</v>
      </c>
    </row>
    <row r="171" spans="1:35" ht="80.099999999999994" customHeight="1" x14ac:dyDescent="0.25">
      <c r="A171" s="3"/>
      <c r="B171" s="3"/>
      <c r="C171" s="3"/>
      <c r="D171" s="4"/>
      <c r="E171" s="4"/>
      <c r="F171" s="5"/>
      <c r="G171" s="5"/>
      <c r="H171" s="4"/>
      <c r="I171" s="4"/>
      <c r="J171" s="4"/>
      <c r="K171" s="5"/>
      <c r="L171" s="5"/>
      <c r="M171" s="6" t="s">
        <v>21</v>
      </c>
      <c r="N171" s="6" t="s">
        <v>21</v>
      </c>
      <c r="O171" s="6" t="s">
        <v>21</v>
      </c>
      <c r="P171" s="6" t="s">
        <v>21</v>
      </c>
      <c r="Q171" s="6"/>
      <c r="R171" s="6" t="s">
        <v>21</v>
      </c>
      <c r="S171" s="6" t="s">
        <v>21</v>
      </c>
      <c r="T171" s="6" t="s">
        <v>21</v>
      </c>
      <c r="U171" s="6" t="s">
        <v>21</v>
      </c>
      <c r="V171" s="6" t="s">
        <v>21</v>
      </c>
      <c r="W171" s="6" t="s">
        <v>21</v>
      </c>
      <c r="X171" s="6" t="s">
        <v>21</v>
      </c>
      <c r="Y171" s="6" t="s">
        <v>21</v>
      </c>
      <c r="Z171" s="6" t="s">
        <v>21</v>
      </c>
      <c r="AA171" s="6" t="s">
        <v>21</v>
      </c>
      <c r="AB171" s="6" t="s">
        <v>21</v>
      </c>
      <c r="AC171" s="6" t="s">
        <v>21</v>
      </c>
      <c r="AD171" s="6" t="s">
        <v>21</v>
      </c>
      <c r="AE171" s="6" t="s">
        <v>21</v>
      </c>
      <c r="AF171" s="6" t="s">
        <v>21</v>
      </c>
      <c r="AG171" s="6">
        <v>0</v>
      </c>
      <c r="AH171" s="7"/>
      <c r="AI171" s="6"/>
    </row>
    <row r="172" spans="1:35" ht="15.95" customHeight="1" x14ac:dyDescent="0.25">
      <c r="A172" s="8"/>
      <c r="B172" s="8"/>
      <c r="C172" s="8"/>
      <c r="D172" s="4" t="s">
        <v>25</v>
      </c>
      <c r="E172" s="4" t="s">
        <v>379</v>
      </c>
      <c r="F172" s="5" t="s">
        <v>70</v>
      </c>
      <c r="G172" s="5" t="s">
        <v>474</v>
      </c>
      <c r="H172" s="4" t="s">
        <v>475</v>
      </c>
      <c r="I172" s="4" t="s">
        <v>476</v>
      </c>
      <c r="J172" s="4" t="s">
        <v>366</v>
      </c>
      <c r="K172" s="5" t="s">
        <v>477</v>
      </c>
      <c r="L172" s="5" t="s">
        <v>478</v>
      </c>
      <c r="M172" s="6" t="s">
        <v>21</v>
      </c>
      <c r="N172" s="6" t="s">
        <v>21</v>
      </c>
      <c r="O172" s="6">
        <v>1</v>
      </c>
      <c r="P172" s="6" t="s">
        <v>21</v>
      </c>
      <c r="Q172" s="6" t="s">
        <v>21</v>
      </c>
      <c r="R172" s="6" t="s">
        <v>21</v>
      </c>
      <c r="S172" s="6" t="s">
        <v>21</v>
      </c>
      <c r="T172" s="6" t="s">
        <v>21</v>
      </c>
      <c r="U172" s="6" t="s">
        <v>21</v>
      </c>
      <c r="V172" s="6" t="s">
        <v>21</v>
      </c>
      <c r="W172" s="6" t="s">
        <v>21</v>
      </c>
      <c r="X172" s="6" t="s">
        <v>21</v>
      </c>
      <c r="Y172" s="6" t="s">
        <v>21</v>
      </c>
      <c r="Z172" s="6" t="s">
        <v>21</v>
      </c>
      <c r="AA172" s="6" t="s">
        <v>21</v>
      </c>
      <c r="AB172" s="6" t="s">
        <v>21</v>
      </c>
      <c r="AC172" s="6" t="s">
        <v>21</v>
      </c>
      <c r="AD172" s="6" t="s">
        <v>21</v>
      </c>
      <c r="AE172" s="6" t="s">
        <v>21</v>
      </c>
      <c r="AF172" s="6" t="s">
        <v>21</v>
      </c>
      <c r="AG172" s="6">
        <f ca="1">SUM(INDIRECT(ADDRESS(ROW(),13)):INDIRECT(ADDRESS(ROW(),32)))</f>
        <v>1</v>
      </c>
      <c r="AH172" s="7">
        <v>79</v>
      </c>
      <c r="AI172" s="6">
        <f t="shared" ca="1" si="8"/>
        <v>79</v>
      </c>
    </row>
    <row r="173" spans="1:35" ht="0.75" customHeight="1" x14ac:dyDescent="0.25">
      <c r="A173" s="8"/>
      <c r="B173" s="8"/>
      <c r="C173" s="8"/>
      <c r="D173" s="4"/>
      <c r="E173" s="4"/>
      <c r="F173" s="5"/>
      <c r="G173" s="5"/>
      <c r="H173" s="4"/>
      <c r="I173" s="4"/>
      <c r="J173" s="4"/>
      <c r="K173" s="5"/>
      <c r="L173" s="5"/>
      <c r="M173" s="6" t="s">
        <v>21</v>
      </c>
      <c r="N173" s="6" t="s">
        <v>21</v>
      </c>
      <c r="O173" s="6">
        <v>1</v>
      </c>
      <c r="P173" s="6" t="s">
        <v>21</v>
      </c>
      <c r="Q173" s="6" t="s">
        <v>21</v>
      </c>
      <c r="R173" s="6" t="s">
        <v>21</v>
      </c>
      <c r="S173" s="6" t="s">
        <v>21</v>
      </c>
      <c r="T173" s="6" t="s">
        <v>21</v>
      </c>
      <c r="U173" s="6" t="s">
        <v>21</v>
      </c>
      <c r="V173" s="6" t="s">
        <v>21</v>
      </c>
      <c r="W173" s="6" t="s">
        <v>21</v>
      </c>
      <c r="X173" s="6" t="s">
        <v>21</v>
      </c>
      <c r="Y173" s="6" t="s">
        <v>21</v>
      </c>
      <c r="Z173" s="6" t="s">
        <v>21</v>
      </c>
      <c r="AA173" s="6" t="s">
        <v>21</v>
      </c>
      <c r="AB173" s="6" t="s">
        <v>21</v>
      </c>
      <c r="AC173" s="6" t="s">
        <v>21</v>
      </c>
      <c r="AD173" s="6" t="s">
        <v>21</v>
      </c>
      <c r="AE173" s="6" t="s">
        <v>21</v>
      </c>
      <c r="AF173" s="6" t="s">
        <v>21</v>
      </c>
      <c r="AG173" s="6"/>
      <c r="AH173" s="7"/>
      <c r="AI173" s="6"/>
    </row>
    <row r="174" spans="1:35" ht="29.25" hidden="1" customHeight="1" x14ac:dyDescent="0.25">
      <c r="A174" s="8"/>
      <c r="B174" s="8"/>
      <c r="C174" s="8"/>
      <c r="D174" s="4"/>
      <c r="E174" s="4"/>
      <c r="F174" s="5"/>
      <c r="G174" s="5"/>
      <c r="H174" s="4"/>
      <c r="I174" s="4"/>
      <c r="J174" s="4"/>
      <c r="K174" s="5"/>
      <c r="L174" s="5"/>
      <c r="M174" s="6" t="s">
        <v>21</v>
      </c>
      <c r="N174" s="6" t="s">
        <v>21</v>
      </c>
      <c r="O174" s="6">
        <v>1</v>
      </c>
      <c r="P174" s="6" t="s">
        <v>21</v>
      </c>
      <c r="Q174" s="6" t="s">
        <v>21</v>
      </c>
      <c r="R174" s="6" t="s">
        <v>21</v>
      </c>
      <c r="S174" s="6" t="s">
        <v>21</v>
      </c>
      <c r="T174" s="6" t="s">
        <v>21</v>
      </c>
      <c r="U174" s="6" t="s">
        <v>21</v>
      </c>
      <c r="V174" s="6" t="s">
        <v>21</v>
      </c>
      <c r="W174" s="6" t="s">
        <v>21</v>
      </c>
      <c r="X174" s="6" t="s">
        <v>21</v>
      </c>
      <c r="Y174" s="6" t="s">
        <v>21</v>
      </c>
      <c r="Z174" s="6" t="s">
        <v>21</v>
      </c>
      <c r="AA174" s="6" t="s">
        <v>21</v>
      </c>
      <c r="AB174" s="6" t="s">
        <v>21</v>
      </c>
      <c r="AC174" s="6" t="s">
        <v>21</v>
      </c>
      <c r="AD174" s="6" t="s">
        <v>21</v>
      </c>
      <c r="AE174" s="6" t="s">
        <v>21</v>
      </c>
      <c r="AF174" s="6" t="s">
        <v>21</v>
      </c>
      <c r="AG174" s="6"/>
      <c r="AH174" s="7"/>
      <c r="AI174" s="6"/>
    </row>
    <row r="175" spans="1:35" ht="14.25" hidden="1" customHeight="1" x14ac:dyDescent="0.25">
      <c r="A175" s="39" t="s">
        <v>0</v>
      </c>
      <c r="B175" s="40"/>
      <c r="C175" s="40"/>
      <c r="D175" s="1" t="s">
        <v>1</v>
      </c>
      <c r="E175" s="1" t="s">
        <v>2</v>
      </c>
      <c r="F175" s="1" t="s">
        <v>3</v>
      </c>
      <c r="G175" s="1" t="s">
        <v>4</v>
      </c>
      <c r="H175" s="1" t="s">
        <v>5</v>
      </c>
      <c r="I175" s="1" t="s">
        <v>6</v>
      </c>
      <c r="J175" s="1" t="s">
        <v>7</v>
      </c>
      <c r="K175" s="1" t="s">
        <v>8</v>
      </c>
      <c r="L175" s="1" t="s">
        <v>9</v>
      </c>
      <c r="M175" s="2" t="s">
        <v>69</v>
      </c>
      <c r="N175" s="2" t="s">
        <v>21</v>
      </c>
      <c r="O175" s="2" t="s">
        <v>21</v>
      </c>
      <c r="P175" s="2" t="s">
        <v>21</v>
      </c>
      <c r="Q175" s="2" t="s">
        <v>21</v>
      </c>
      <c r="R175" s="2" t="s">
        <v>21</v>
      </c>
      <c r="S175" s="2" t="s">
        <v>21</v>
      </c>
      <c r="T175" s="2" t="s">
        <v>21</v>
      </c>
      <c r="U175" s="2" t="s">
        <v>21</v>
      </c>
      <c r="V175" s="2" t="s">
        <v>21</v>
      </c>
      <c r="W175" s="2" t="s">
        <v>21</v>
      </c>
      <c r="X175" s="2" t="s">
        <v>21</v>
      </c>
      <c r="Y175" s="2" t="s">
        <v>21</v>
      </c>
      <c r="Z175" s="2" t="s">
        <v>21</v>
      </c>
      <c r="AA175" s="2" t="s">
        <v>21</v>
      </c>
      <c r="AB175" s="2" t="s">
        <v>21</v>
      </c>
      <c r="AC175" s="2" t="s">
        <v>21</v>
      </c>
      <c r="AD175" s="2" t="s">
        <v>21</v>
      </c>
      <c r="AE175" s="2" t="s">
        <v>21</v>
      </c>
      <c r="AF175" s="2" t="s">
        <v>21</v>
      </c>
      <c r="AG175" s="1">
        <v>0</v>
      </c>
      <c r="AH175" s="1" t="s">
        <v>23</v>
      </c>
      <c r="AI175" s="1"/>
    </row>
    <row r="176" spans="1:35" ht="79.5" hidden="1" customHeight="1" x14ac:dyDescent="0.25">
      <c r="A176" s="3"/>
      <c r="B176" s="3"/>
      <c r="C176" s="3"/>
      <c r="D176" s="4"/>
      <c r="E176" s="4"/>
      <c r="F176" s="5"/>
      <c r="G176" s="5"/>
      <c r="H176" s="4"/>
      <c r="I176" s="4"/>
      <c r="J176" s="4"/>
      <c r="K176" s="5"/>
      <c r="L176" s="5"/>
      <c r="M176" s="6"/>
      <c r="N176" s="6" t="s">
        <v>21</v>
      </c>
      <c r="O176" s="6" t="s">
        <v>21</v>
      </c>
      <c r="P176" s="6" t="s">
        <v>21</v>
      </c>
      <c r="Q176" s="6" t="s">
        <v>21</v>
      </c>
      <c r="R176" s="6" t="s">
        <v>21</v>
      </c>
      <c r="S176" s="6" t="s">
        <v>21</v>
      </c>
      <c r="T176" s="6" t="s">
        <v>21</v>
      </c>
      <c r="U176" s="6" t="s">
        <v>21</v>
      </c>
      <c r="V176" s="6" t="s">
        <v>21</v>
      </c>
      <c r="W176" s="6" t="s">
        <v>21</v>
      </c>
      <c r="X176" s="6" t="s">
        <v>21</v>
      </c>
      <c r="Y176" s="6" t="s">
        <v>21</v>
      </c>
      <c r="Z176" s="6" t="s">
        <v>21</v>
      </c>
      <c r="AA176" s="6" t="s">
        <v>21</v>
      </c>
      <c r="AB176" s="6" t="s">
        <v>21</v>
      </c>
      <c r="AC176" s="6" t="s">
        <v>21</v>
      </c>
      <c r="AD176" s="6" t="s">
        <v>21</v>
      </c>
      <c r="AE176" s="6" t="s">
        <v>21</v>
      </c>
      <c r="AF176" s="6" t="s">
        <v>21</v>
      </c>
      <c r="AG176" s="6">
        <v>0</v>
      </c>
      <c r="AH176" s="7"/>
      <c r="AI176" s="6"/>
    </row>
    <row r="177" spans="1:35" ht="79.5" hidden="1" customHeight="1" x14ac:dyDescent="0.25">
      <c r="A177" s="3"/>
      <c r="B177" s="3"/>
      <c r="C177" s="3"/>
      <c r="D177" s="4"/>
      <c r="E177" s="4"/>
      <c r="F177" s="5"/>
      <c r="G177" s="5"/>
      <c r="H177" s="4"/>
      <c r="I177" s="4"/>
      <c r="J177" s="4"/>
      <c r="K177" s="5"/>
      <c r="L177" s="5"/>
      <c r="M177" s="6"/>
      <c r="N177" s="6" t="s">
        <v>21</v>
      </c>
      <c r="O177" s="6" t="s">
        <v>21</v>
      </c>
      <c r="P177" s="6" t="s">
        <v>21</v>
      </c>
      <c r="Q177" s="6" t="s">
        <v>21</v>
      </c>
      <c r="R177" s="6" t="s">
        <v>21</v>
      </c>
      <c r="S177" s="6" t="s">
        <v>21</v>
      </c>
      <c r="T177" s="6" t="s">
        <v>21</v>
      </c>
      <c r="U177" s="6" t="s">
        <v>21</v>
      </c>
      <c r="V177" s="6" t="s">
        <v>21</v>
      </c>
      <c r="W177" s="6" t="s">
        <v>21</v>
      </c>
      <c r="X177" s="6" t="s">
        <v>21</v>
      </c>
      <c r="Y177" s="6" t="s">
        <v>21</v>
      </c>
      <c r="Z177" s="6" t="s">
        <v>21</v>
      </c>
      <c r="AA177" s="6" t="s">
        <v>21</v>
      </c>
      <c r="AB177" s="6" t="s">
        <v>21</v>
      </c>
      <c r="AC177" s="6" t="s">
        <v>21</v>
      </c>
      <c r="AD177" s="6" t="s">
        <v>21</v>
      </c>
      <c r="AE177" s="6" t="s">
        <v>21</v>
      </c>
      <c r="AF177" s="6" t="s">
        <v>21</v>
      </c>
      <c r="AG177" s="6">
        <v>0</v>
      </c>
      <c r="AH177" s="7"/>
      <c r="AI177" s="6"/>
    </row>
    <row r="178" spans="1:35" ht="79.5" hidden="1" customHeight="1" x14ac:dyDescent="0.25">
      <c r="A178" s="3"/>
      <c r="B178" s="3"/>
      <c r="C178" s="3"/>
      <c r="D178" s="4"/>
      <c r="E178" s="4"/>
      <c r="F178" s="5"/>
      <c r="G178" s="5"/>
      <c r="H178" s="4"/>
      <c r="I178" s="4"/>
      <c r="J178" s="4"/>
      <c r="K178" s="5"/>
      <c r="L178" s="5"/>
      <c r="M178" s="6"/>
      <c r="N178" s="6" t="s">
        <v>21</v>
      </c>
      <c r="O178" s="6" t="s">
        <v>21</v>
      </c>
      <c r="P178" s="6" t="s">
        <v>21</v>
      </c>
      <c r="Q178" s="6" t="s">
        <v>21</v>
      </c>
      <c r="R178" s="6" t="s">
        <v>21</v>
      </c>
      <c r="S178" s="6" t="s">
        <v>21</v>
      </c>
      <c r="T178" s="6" t="s">
        <v>21</v>
      </c>
      <c r="U178" s="6" t="s">
        <v>21</v>
      </c>
      <c r="V178" s="6" t="s">
        <v>21</v>
      </c>
      <c r="W178" s="6" t="s">
        <v>21</v>
      </c>
      <c r="X178" s="6" t="s">
        <v>21</v>
      </c>
      <c r="Y178" s="6" t="s">
        <v>21</v>
      </c>
      <c r="Z178" s="6" t="s">
        <v>21</v>
      </c>
      <c r="AA178" s="6" t="s">
        <v>21</v>
      </c>
      <c r="AB178" s="6" t="s">
        <v>21</v>
      </c>
      <c r="AC178" s="6" t="s">
        <v>21</v>
      </c>
      <c r="AD178" s="6" t="s">
        <v>21</v>
      </c>
      <c r="AE178" s="6" t="s">
        <v>21</v>
      </c>
      <c r="AF178" s="6" t="s">
        <v>21</v>
      </c>
      <c r="AG178" s="6">
        <v>0</v>
      </c>
      <c r="AH178" s="7"/>
      <c r="AI178" s="6"/>
    </row>
    <row r="179" spans="1:35" ht="79.5" hidden="1" customHeight="1" x14ac:dyDescent="0.25">
      <c r="A179" s="3"/>
      <c r="B179" s="3"/>
      <c r="C179" s="3"/>
      <c r="D179" s="4"/>
      <c r="E179" s="4"/>
      <c r="F179" s="5"/>
      <c r="G179" s="5"/>
      <c r="H179" s="4"/>
      <c r="I179" s="4"/>
      <c r="J179" s="4"/>
      <c r="K179" s="5"/>
      <c r="L179" s="5"/>
      <c r="M179" s="6"/>
      <c r="N179" s="6" t="s">
        <v>21</v>
      </c>
      <c r="O179" s="6" t="s">
        <v>21</v>
      </c>
      <c r="P179" s="6" t="s">
        <v>21</v>
      </c>
      <c r="Q179" s="6" t="s">
        <v>21</v>
      </c>
      <c r="R179" s="6" t="s">
        <v>21</v>
      </c>
      <c r="S179" s="6" t="s">
        <v>21</v>
      </c>
      <c r="T179" s="6" t="s">
        <v>21</v>
      </c>
      <c r="U179" s="6" t="s">
        <v>21</v>
      </c>
      <c r="V179" s="6" t="s">
        <v>21</v>
      </c>
      <c r="W179" s="6" t="s">
        <v>21</v>
      </c>
      <c r="X179" s="6" t="s">
        <v>21</v>
      </c>
      <c r="Y179" s="6" t="s">
        <v>21</v>
      </c>
      <c r="Z179" s="6" t="s">
        <v>21</v>
      </c>
      <c r="AA179" s="6" t="s">
        <v>21</v>
      </c>
      <c r="AB179" s="6" t="s">
        <v>21</v>
      </c>
      <c r="AC179" s="6" t="s">
        <v>21</v>
      </c>
      <c r="AD179" s="6" t="s">
        <v>21</v>
      </c>
      <c r="AE179" s="6" t="s">
        <v>21</v>
      </c>
      <c r="AF179" s="6" t="s">
        <v>21</v>
      </c>
      <c r="AG179" s="6">
        <v>0</v>
      </c>
      <c r="AH179" s="7"/>
      <c r="AI179" s="6"/>
    </row>
    <row r="180" spans="1:35" ht="15" hidden="1" customHeight="1" x14ac:dyDescent="0.25">
      <c r="A180" s="39" t="s">
        <v>0</v>
      </c>
      <c r="B180" s="40"/>
      <c r="C180" s="40"/>
      <c r="D180" s="1" t="s">
        <v>1</v>
      </c>
      <c r="E180" s="1" t="s">
        <v>2</v>
      </c>
      <c r="F180" s="1" t="s">
        <v>3</v>
      </c>
      <c r="G180" s="1" t="s">
        <v>4</v>
      </c>
      <c r="H180" s="1" t="s">
        <v>5</v>
      </c>
      <c r="I180" s="1" t="s">
        <v>6</v>
      </c>
      <c r="J180" s="1" t="s">
        <v>7</v>
      </c>
      <c r="K180" s="1" t="s">
        <v>8</v>
      </c>
      <c r="L180" s="1" t="s">
        <v>9</v>
      </c>
      <c r="M180" s="2" t="s">
        <v>146</v>
      </c>
      <c r="N180" s="2" t="s">
        <v>147</v>
      </c>
      <c r="O180" s="2" t="s">
        <v>10</v>
      </c>
      <c r="P180" s="2" t="s">
        <v>104</v>
      </c>
      <c r="Q180" s="2" t="s">
        <v>11</v>
      </c>
      <c r="R180" s="2" t="s">
        <v>12</v>
      </c>
      <c r="S180" s="2" t="s">
        <v>13</v>
      </c>
      <c r="T180" s="2" t="s">
        <v>14</v>
      </c>
      <c r="U180" s="2" t="s">
        <v>15</v>
      </c>
      <c r="V180" s="2" t="s">
        <v>21</v>
      </c>
      <c r="W180" s="2" t="s">
        <v>21</v>
      </c>
      <c r="X180" s="2" t="s">
        <v>21</v>
      </c>
      <c r="Y180" s="2" t="s">
        <v>21</v>
      </c>
      <c r="Z180" s="2" t="s">
        <v>21</v>
      </c>
      <c r="AA180" s="2" t="s">
        <v>21</v>
      </c>
      <c r="AB180" s="2" t="s">
        <v>21</v>
      </c>
      <c r="AC180" s="2" t="s">
        <v>21</v>
      </c>
      <c r="AD180" s="2" t="s">
        <v>21</v>
      </c>
      <c r="AE180" s="2" t="s">
        <v>21</v>
      </c>
      <c r="AF180" s="2" t="s">
        <v>21</v>
      </c>
      <c r="AG180" s="1"/>
      <c r="AH180" s="1" t="s">
        <v>23</v>
      </c>
      <c r="AI180" s="1"/>
    </row>
    <row r="181" spans="1:35" ht="80.099999999999994" customHeight="1" x14ac:dyDescent="0.25">
      <c r="A181" s="3"/>
      <c r="B181" s="3"/>
      <c r="C181" s="3"/>
      <c r="D181" s="4" t="s">
        <v>25</v>
      </c>
      <c r="E181" s="4" t="s">
        <v>479</v>
      </c>
      <c r="F181" s="5" t="s">
        <v>70</v>
      </c>
      <c r="G181" s="5" t="s">
        <v>480</v>
      </c>
      <c r="H181" s="4" t="s">
        <v>481</v>
      </c>
      <c r="I181" s="9"/>
      <c r="J181" s="4" t="s">
        <v>482</v>
      </c>
      <c r="K181" s="5" t="s">
        <v>250</v>
      </c>
      <c r="L181" s="5" t="s">
        <v>442</v>
      </c>
      <c r="M181" s="6" t="s">
        <v>21</v>
      </c>
      <c r="N181" s="6" t="s">
        <v>21</v>
      </c>
      <c r="O181" s="6" t="s">
        <v>21</v>
      </c>
      <c r="P181" s="6" t="s">
        <v>21</v>
      </c>
      <c r="Q181" s="6">
        <v>1</v>
      </c>
      <c r="R181" s="6">
        <v>1</v>
      </c>
      <c r="S181" s="6" t="s">
        <v>21</v>
      </c>
      <c r="T181" s="6" t="s">
        <v>21</v>
      </c>
      <c r="U181" s="6" t="s">
        <v>21</v>
      </c>
      <c r="V181" s="6" t="s">
        <v>21</v>
      </c>
      <c r="W181" s="6" t="s">
        <v>21</v>
      </c>
      <c r="X181" s="6" t="s">
        <v>21</v>
      </c>
      <c r="Y181" s="6" t="s">
        <v>21</v>
      </c>
      <c r="Z181" s="6" t="s">
        <v>21</v>
      </c>
      <c r="AA181" s="6" t="s">
        <v>21</v>
      </c>
      <c r="AB181" s="6" t="s">
        <v>21</v>
      </c>
      <c r="AC181" s="6" t="s">
        <v>21</v>
      </c>
      <c r="AD181" s="6" t="s">
        <v>21</v>
      </c>
      <c r="AE181" s="6" t="s">
        <v>21</v>
      </c>
      <c r="AF181" s="6" t="s">
        <v>21</v>
      </c>
      <c r="AG181" s="6">
        <f ca="1">SUM(INDIRECT(ADDRESS(ROW(),13)):INDIRECT(ADDRESS(ROW(),32)))</f>
        <v>2</v>
      </c>
      <c r="AH181" s="7">
        <v>114</v>
      </c>
      <c r="AI181" s="6">
        <f t="shared" ref="AI181:AI189" ca="1" si="9">(INDIRECT(ADDRESS(ROW(),33)) * INDIRECT(ADDRESS(ROW(),COLUMN()- 1)))</f>
        <v>228</v>
      </c>
    </row>
    <row r="182" spans="1:35" ht="80.099999999999994" customHeight="1" x14ac:dyDescent="0.25">
      <c r="A182" s="3"/>
      <c r="B182" s="3"/>
      <c r="C182" s="3"/>
      <c r="D182" s="4" t="s">
        <v>25</v>
      </c>
      <c r="E182" s="4" t="s">
        <v>479</v>
      </c>
      <c r="F182" s="5" t="s">
        <v>70</v>
      </c>
      <c r="G182" s="5" t="s">
        <v>480</v>
      </c>
      <c r="H182" s="4" t="s">
        <v>481</v>
      </c>
      <c r="I182" s="9"/>
      <c r="J182" s="4" t="s">
        <v>482</v>
      </c>
      <c r="K182" s="5" t="s">
        <v>483</v>
      </c>
      <c r="L182" s="5" t="s">
        <v>484</v>
      </c>
      <c r="M182" s="6" t="s">
        <v>21</v>
      </c>
      <c r="N182" s="6" t="s">
        <v>21</v>
      </c>
      <c r="O182" s="6" t="s">
        <v>21</v>
      </c>
      <c r="P182" s="6" t="s">
        <v>21</v>
      </c>
      <c r="Q182" s="6">
        <v>1</v>
      </c>
      <c r="R182" s="6">
        <v>1</v>
      </c>
      <c r="S182" s="6" t="s">
        <v>21</v>
      </c>
      <c r="T182" s="6" t="s">
        <v>21</v>
      </c>
      <c r="U182" s="6" t="s">
        <v>21</v>
      </c>
      <c r="V182" s="6" t="s">
        <v>21</v>
      </c>
      <c r="W182" s="6" t="s">
        <v>21</v>
      </c>
      <c r="X182" s="6" t="s">
        <v>21</v>
      </c>
      <c r="Y182" s="6" t="s">
        <v>21</v>
      </c>
      <c r="Z182" s="6" t="s">
        <v>21</v>
      </c>
      <c r="AA182" s="6" t="s">
        <v>21</v>
      </c>
      <c r="AB182" s="6" t="s">
        <v>21</v>
      </c>
      <c r="AC182" s="6" t="s">
        <v>21</v>
      </c>
      <c r="AD182" s="6" t="s">
        <v>21</v>
      </c>
      <c r="AE182" s="6" t="s">
        <v>21</v>
      </c>
      <c r="AF182" s="6" t="s">
        <v>21</v>
      </c>
      <c r="AG182" s="6">
        <f ca="1">SUM(INDIRECT(ADDRESS(ROW(),13)):INDIRECT(ADDRESS(ROW(),32)))</f>
        <v>2</v>
      </c>
      <c r="AH182" s="7">
        <v>114</v>
      </c>
      <c r="AI182" s="6">
        <f t="shared" ca="1" si="9"/>
        <v>228</v>
      </c>
    </row>
    <row r="183" spans="1:35" ht="80.099999999999994" customHeight="1" x14ac:dyDescent="0.25">
      <c r="A183" s="3"/>
      <c r="B183" s="3"/>
      <c r="C183" s="3"/>
      <c r="D183" s="4" t="s">
        <v>25</v>
      </c>
      <c r="E183" s="4" t="s">
        <v>479</v>
      </c>
      <c r="F183" s="5" t="s">
        <v>70</v>
      </c>
      <c r="G183" s="5" t="s">
        <v>480</v>
      </c>
      <c r="H183" s="4" t="s">
        <v>481</v>
      </c>
      <c r="I183" s="9"/>
      <c r="J183" s="4" t="s">
        <v>482</v>
      </c>
      <c r="K183" s="5" t="s">
        <v>250</v>
      </c>
      <c r="L183" s="5" t="s">
        <v>442</v>
      </c>
      <c r="M183" s="6" t="s">
        <v>21</v>
      </c>
      <c r="N183" s="6" t="s">
        <v>21</v>
      </c>
      <c r="O183" s="6" t="s">
        <v>21</v>
      </c>
      <c r="P183" s="6" t="s">
        <v>21</v>
      </c>
      <c r="Q183" s="6" t="s">
        <v>21</v>
      </c>
      <c r="R183" s="6" t="s">
        <v>21</v>
      </c>
      <c r="S183" s="6">
        <v>1</v>
      </c>
      <c r="T183" s="6">
        <v>1</v>
      </c>
      <c r="U183" s="6" t="s">
        <v>21</v>
      </c>
      <c r="V183" s="6" t="s">
        <v>21</v>
      </c>
      <c r="W183" s="6" t="s">
        <v>21</v>
      </c>
      <c r="X183" s="6" t="s">
        <v>21</v>
      </c>
      <c r="Y183" s="6" t="s">
        <v>21</v>
      </c>
      <c r="Z183" s="6" t="s">
        <v>21</v>
      </c>
      <c r="AA183" s="6" t="s">
        <v>21</v>
      </c>
      <c r="AB183" s="6" t="s">
        <v>21</v>
      </c>
      <c r="AC183" s="6" t="s">
        <v>21</v>
      </c>
      <c r="AD183" s="6" t="s">
        <v>21</v>
      </c>
      <c r="AE183" s="6" t="s">
        <v>21</v>
      </c>
      <c r="AF183" s="6" t="s">
        <v>21</v>
      </c>
      <c r="AG183" s="6">
        <f ca="1">SUM(INDIRECT(ADDRESS(ROW(),13)):INDIRECT(ADDRESS(ROW(),32)))</f>
        <v>2</v>
      </c>
      <c r="AH183" s="7">
        <v>126</v>
      </c>
      <c r="AI183" s="6">
        <f t="shared" ca="1" si="9"/>
        <v>252</v>
      </c>
    </row>
    <row r="184" spans="1:35" ht="80.099999999999994" customHeight="1" x14ac:dyDescent="0.25">
      <c r="A184" s="3"/>
      <c r="B184" s="3"/>
      <c r="C184" s="3"/>
      <c r="D184" s="4" t="s">
        <v>25</v>
      </c>
      <c r="E184" s="4" t="s">
        <v>479</v>
      </c>
      <c r="F184" s="5" t="s">
        <v>70</v>
      </c>
      <c r="G184" s="5" t="s">
        <v>480</v>
      </c>
      <c r="H184" s="4" t="s">
        <v>481</v>
      </c>
      <c r="I184" s="9"/>
      <c r="J184" s="4" t="s">
        <v>482</v>
      </c>
      <c r="K184" s="5" t="s">
        <v>483</v>
      </c>
      <c r="L184" s="5" t="s">
        <v>484</v>
      </c>
      <c r="M184" s="6" t="s">
        <v>21</v>
      </c>
      <c r="N184" s="6" t="s">
        <v>21</v>
      </c>
      <c r="O184" s="6" t="s">
        <v>21</v>
      </c>
      <c r="P184" s="6" t="s">
        <v>21</v>
      </c>
      <c r="Q184" s="6" t="s">
        <v>21</v>
      </c>
      <c r="R184" s="6" t="s">
        <v>21</v>
      </c>
      <c r="S184" s="6">
        <v>1</v>
      </c>
      <c r="T184" s="6">
        <v>1</v>
      </c>
      <c r="U184" s="6" t="s">
        <v>21</v>
      </c>
      <c r="V184" s="6" t="s">
        <v>21</v>
      </c>
      <c r="W184" s="6" t="s">
        <v>21</v>
      </c>
      <c r="X184" s="6" t="s">
        <v>21</v>
      </c>
      <c r="Y184" s="6" t="s">
        <v>21</v>
      </c>
      <c r="Z184" s="6" t="s">
        <v>21</v>
      </c>
      <c r="AA184" s="6" t="s">
        <v>21</v>
      </c>
      <c r="AB184" s="6" t="s">
        <v>21</v>
      </c>
      <c r="AC184" s="6" t="s">
        <v>21</v>
      </c>
      <c r="AD184" s="6" t="s">
        <v>21</v>
      </c>
      <c r="AE184" s="6" t="s">
        <v>21</v>
      </c>
      <c r="AF184" s="6" t="s">
        <v>21</v>
      </c>
      <c r="AG184" s="6">
        <f ca="1">SUM(INDIRECT(ADDRESS(ROW(),13)):INDIRECT(ADDRESS(ROW(),32)))</f>
        <v>2</v>
      </c>
      <c r="AH184" s="7">
        <v>126</v>
      </c>
      <c r="AI184" s="6">
        <f t="shared" ca="1" si="9"/>
        <v>252</v>
      </c>
    </row>
    <row r="185" spans="1:35" ht="80.099999999999994" customHeight="1" x14ac:dyDescent="0.25">
      <c r="A185" s="3"/>
      <c r="B185" s="3"/>
      <c r="C185" s="3"/>
      <c r="D185" s="4" t="s">
        <v>25</v>
      </c>
      <c r="E185" s="4" t="s">
        <v>479</v>
      </c>
      <c r="F185" s="5" t="s">
        <v>70</v>
      </c>
      <c r="G185" s="5" t="s">
        <v>485</v>
      </c>
      <c r="H185" s="4" t="s">
        <v>486</v>
      </c>
      <c r="I185" s="9"/>
      <c r="J185" s="4" t="s">
        <v>446</v>
      </c>
      <c r="K185" s="5" t="s">
        <v>487</v>
      </c>
      <c r="L185" s="5" t="s">
        <v>60</v>
      </c>
      <c r="M185" s="6" t="s">
        <v>21</v>
      </c>
      <c r="N185" s="6" t="s">
        <v>21</v>
      </c>
      <c r="O185" s="6">
        <v>1</v>
      </c>
      <c r="P185" s="6" t="s">
        <v>21</v>
      </c>
      <c r="Q185" s="6" t="s">
        <v>21</v>
      </c>
      <c r="R185" s="6" t="s">
        <v>21</v>
      </c>
      <c r="S185" s="6" t="s">
        <v>21</v>
      </c>
      <c r="T185" s="6" t="s">
        <v>21</v>
      </c>
      <c r="U185" s="6" t="s">
        <v>21</v>
      </c>
      <c r="V185" s="6" t="s">
        <v>21</v>
      </c>
      <c r="W185" s="6" t="s">
        <v>21</v>
      </c>
      <c r="X185" s="6" t="s">
        <v>21</v>
      </c>
      <c r="Y185" s="6" t="s">
        <v>21</v>
      </c>
      <c r="Z185" s="6" t="s">
        <v>21</v>
      </c>
      <c r="AA185" s="6" t="s">
        <v>21</v>
      </c>
      <c r="AB185" s="6" t="s">
        <v>21</v>
      </c>
      <c r="AC185" s="6" t="s">
        <v>21</v>
      </c>
      <c r="AD185" s="6" t="s">
        <v>21</v>
      </c>
      <c r="AE185" s="6" t="s">
        <v>21</v>
      </c>
      <c r="AF185" s="6" t="s">
        <v>21</v>
      </c>
      <c r="AG185" s="6">
        <f ca="1">SUM(INDIRECT(ADDRESS(ROW(),13)):INDIRECT(ADDRESS(ROW(),32)))</f>
        <v>1</v>
      </c>
      <c r="AH185" s="7">
        <v>78</v>
      </c>
      <c r="AI185" s="6">
        <f t="shared" ca="1" si="9"/>
        <v>78</v>
      </c>
    </row>
    <row r="186" spans="1:35" ht="80.099999999999994" customHeight="1" x14ac:dyDescent="0.25">
      <c r="A186" s="3"/>
      <c r="B186" s="3"/>
      <c r="C186" s="3"/>
      <c r="D186" s="4" t="s">
        <v>25</v>
      </c>
      <c r="E186" s="4" t="s">
        <v>479</v>
      </c>
      <c r="F186" s="5" t="s">
        <v>70</v>
      </c>
      <c r="G186" s="5" t="s">
        <v>485</v>
      </c>
      <c r="H186" s="4" t="s">
        <v>486</v>
      </c>
      <c r="I186" s="9"/>
      <c r="J186" s="4" t="s">
        <v>446</v>
      </c>
      <c r="K186" s="5" t="s">
        <v>357</v>
      </c>
      <c r="L186" s="5" t="s">
        <v>488</v>
      </c>
      <c r="M186" s="6" t="s">
        <v>21</v>
      </c>
      <c r="N186" s="6" t="s">
        <v>21</v>
      </c>
      <c r="O186" s="6" t="s">
        <v>21</v>
      </c>
      <c r="P186" s="6">
        <v>1</v>
      </c>
      <c r="Q186" s="6" t="s">
        <v>21</v>
      </c>
      <c r="R186" s="6" t="s">
        <v>21</v>
      </c>
      <c r="S186" s="6" t="s">
        <v>21</v>
      </c>
      <c r="T186" s="6" t="s">
        <v>21</v>
      </c>
      <c r="U186" s="6" t="s">
        <v>21</v>
      </c>
      <c r="V186" s="6" t="s">
        <v>21</v>
      </c>
      <c r="W186" s="6" t="s">
        <v>21</v>
      </c>
      <c r="X186" s="6" t="s">
        <v>21</v>
      </c>
      <c r="Y186" s="6" t="s">
        <v>21</v>
      </c>
      <c r="Z186" s="6" t="s">
        <v>21</v>
      </c>
      <c r="AA186" s="6" t="s">
        <v>21</v>
      </c>
      <c r="AB186" s="6" t="s">
        <v>21</v>
      </c>
      <c r="AC186" s="6" t="s">
        <v>21</v>
      </c>
      <c r="AD186" s="6" t="s">
        <v>21</v>
      </c>
      <c r="AE186" s="6" t="s">
        <v>21</v>
      </c>
      <c r="AF186" s="6" t="s">
        <v>21</v>
      </c>
      <c r="AG186" s="6">
        <f ca="1">SUM(INDIRECT(ADDRESS(ROW(),13)):INDIRECT(ADDRESS(ROW(),32)))</f>
        <v>1</v>
      </c>
      <c r="AH186" s="7">
        <v>78</v>
      </c>
      <c r="AI186" s="6">
        <f t="shared" ca="1" si="9"/>
        <v>78</v>
      </c>
    </row>
    <row r="187" spans="1:35" ht="80.099999999999994" customHeight="1" x14ac:dyDescent="0.25">
      <c r="A187" s="3"/>
      <c r="B187" s="3"/>
      <c r="C187" s="3"/>
      <c r="D187" s="4" t="s">
        <v>25</v>
      </c>
      <c r="E187" s="4" t="s">
        <v>479</v>
      </c>
      <c r="F187" s="5" t="s">
        <v>70</v>
      </c>
      <c r="G187" s="5" t="s">
        <v>485</v>
      </c>
      <c r="H187" s="4" t="s">
        <v>486</v>
      </c>
      <c r="I187" s="9"/>
      <c r="J187" s="4" t="s">
        <v>446</v>
      </c>
      <c r="K187" s="5" t="s">
        <v>487</v>
      </c>
      <c r="L187" s="5" t="s">
        <v>60</v>
      </c>
      <c r="M187" s="6" t="s">
        <v>21</v>
      </c>
      <c r="N187" s="6" t="s">
        <v>21</v>
      </c>
      <c r="O187" s="6" t="s">
        <v>21</v>
      </c>
      <c r="P187" s="6" t="s">
        <v>21</v>
      </c>
      <c r="Q187" s="6">
        <v>1</v>
      </c>
      <c r="R187" s="6">
        <v>1</v>
      </c>
      <c r="S187" s="6" t="s">
        <v>21</v>
      </c>
      <c r="T187" s="6" t="s">
        <v>21</v>
      </c>
      <c r="U187" s="6" t="s">
        <v>21</v>
      </c>
      <c r="V187" s="6" t="s">
        <v>21</v>
      </c>
      <c r="W187" s="6" t="s">
        <v>21</v>
      </c>
      <c r="X187" s="6" t="s">
        <v>21</v>
      </c>
      <c r="Y187" s="6" t="s">
        <v>21</v>
      </c>
      <c r="Z187" s="6" t="s">
        <v>21</v>
      </c>
      <c r="AA187" s="6" t="s">
        <v>21</v>
      </c>
      <c r="AB187" s="6" t="s">
        <v>21</v>
      </c>
      <c r="AC187" s="6" t="s">
        <v>21</v>
      </c>
      <c r="AD187" s="6" t="s">
        <v>21</v>
      </c>
      <c r="AE187" s="6" t="s">
        <v>21</v>
      </c>
      <c r="AF187" s="6" t="s">
        <v>21</v>
      </c>
      <c r="AG187" s="6">
        <f ca="1">SUM(INDIRECT(ADDRESS(ROW(),13)):INDIRECT(ADDRESS(ROW(),32)))</f>
        <v>2</v>
      </c>
      <c r="AH187" s="7">
        <v>84</v>
      </c>
      <c r="AI187" s="6">
        <f t="shared" ca="1" si="9"/>
        <v>168</v>
      </c>
    </row>
    <row r="188" spans="1:35" ht="80.099999999999994" customHeight="1" x14ac:dyDescent="0.25">
      <c r="A188" s="3"/>
      <c r="B188" s="3"/>
      <c r="C188" s="3"/>
      <c r="D188" s="4" t="s">
        <v>25</v>
      </c>
      <c r="E188" s="4" t="s">
        <v>479</v>
      </c>
      <c r="F188" s="5" t="s">
        <v>70</v>
      </c>
      <c r="G188" s="5" t="s">
        <v>485</v>
      </c>
      <c r="H188" s="4" t="s">
        <v>486</v>
      </c>
      <c r="I188" s="9"/>
      <c r="J188" s="4" t="s">
        <v>446</v>
      </c>
      <c r="K188" s="5" t="s">
        <v>357</v>
      </c>
      <c r="L188" s="5" t="s">
        <v>488</v>
      </c>
      <c r="M188" s="6" t="s">
        <v>21</v>
      </c>
      <c r="N188" s="6" t="s">
        <v>21</v>
      </c>
      <c r="O188" s="6" t="s">
        <v>21</v>
      </c>
      <c r="P188" s="6" t="s">
        <v>21</v>
      </c>
      <c r="Q188" s="6">
        <v>1</v>
      </c>
      <c r="R188" s="6">
        <v>1</v>
      </c>
      <c r="S188" s="6" t="s">
        <v>21</v>
      </c>
      <c r="T188" s="6" t="s">
        <v>21</v>
      </c>
      <c r="U188" s="6" t="s">
        <v>21</v>
      </c>
      <c r="V188" s="6" t="s">
        <v>21</v>
      </c>
      <c r="W188" s="6" t="s">
        <v>21</v>
      </c>
      <c r="X188" s="6" t="s">
        <v>21</v>
      </c>
      <c r="Y188" s="6" t="s">
        <v>21</v>
      </c>
      <c r="Z188" s="6" t="s">
        <v>21</v>
      </c>
      <c r="AA188" s="6" t="s">
        <v>21</v>
      </c>
      <c r="AB188" s="6" t="s">
        <v>21</v>
      </c>
      <c r="AC188" s="6" t="s">
        <v>21</v>
      </c>
      <c r="AD188" s="6" t="s">
        <v>21</v>
      </c>
      <c r="AE188" s="6" t="s">
        <v>21</v>
      </c>
      <c r="AF188" s="6" t="s">
        <v>21</v>
      </c>
      <c r="AG188" s="6">
        <f ca="1">SUM(INDIRECT(ADDRESS(ROW(),13)):INDIRECT(ADDRESS(ROW(),32)))</f>
        <v>2</v>
      </c>
      <c r="AH188" s="7">
        <v>84</v>
      </c>
      <c r="AI188" s="6">
        <f t="shared" ca="1" si="9"/>
        <v>168</v>
      </c>
    </row>
    <row r="189" spans="1:35" ht="80.099999999999994" customHeight="1" x14ac:dyDescent="0.25">
      <c r="A189" s="3"/>
      <c r="B189" s="3"/>
      <c r="C189" s="3"/>
      <c r="D189" s="4" t="s">
        <v>25</v>
      </c>
      <c r="E189" s="4" t="s">
        <v>479</v>
      </c>
      <c r="F189" s="5" t="s">
        <v>70</v>
      </c>
      <c r="G189" s="5" t="s">
        <v>485</v>
      </c>
      <c r="H189" s="4" t="s">
        <v>486</v>
      </c>
      <c r="I189" s="9"/>
      <c r="J189" s="4" t="s">
        <v>446</v>
      </c>
      <c r="K189" s="5" t="s">
        <v>487</v>
      </c>
      <c r="L189" s="5" t="s">
        <v>60</v>
      </c>
      <c r="M189" s="6" t="s">
        <v>21</v>
      </c>
      <c r="N189" s="6" t="s">
        <v>21</v>
      </c>
      <c r="O189" s="6" t="s">
        <v>21</v>
      </c>
      <c r="P189" s="6" t="s">
        <v>21</v>
      </c>
      <c r="Q189" s="6" t="s">
        <v>21</v>
      </c>
      <c r="R189" s="6">
        <v>1</v>
      </c>
      <c r="S189" s="6">
        <v>1</v>
      </c>
      <c r="T189" s="6" t="s">
        <v>21</v>
      </c>
      <c r="U189" s="6" t="s">
        <v>21</v>
      </c>
      <c r="V189" s="6" t="s">
        <v>21</v>
      </c>
      <c r="W189" s="6" t="s">
        <v>21</v>
      </c>
      <c r="X189" s="6" t="s">
        <v>21</v>
      </c>
      <c r="Y189" s="6" t="s">
        <v>21</v>
      </c>
      <c r="Z189" s="6" t="s">
        <v>21</v>
      </c>
      <c r="AA189" s="6" t="s">
        <v>21</v>
      </c>
      <c r="AB189" s="6" t="s">
        <v>21</v>
      </c>
      <c r="AC189" s="6" t="s">
        <v>21</v>
      </c>
      <c r="AD189" s="6" t="s">
        <v>21</v>
      </c>
      <c r="AE189" s="6" t="s">
        <v>21</v>
      </c>
      <c r="AF189" s="6" t="s">
        <v>21</v>
      </c>
      <c r="AG189" s="6">
        <f ca="1">SUM(INDIRECT(ADDRESS(ROW(),13)):INDIRECT(ADDRESS(ROW(),32)))</f>
        <v>2</v>
      </c>
      <c r="AH189" s="7">
        <v>93</v>
      </c>
      <c r="AI189" s="6">
        <f t="shared" ca="1" si="9"/>
        <v>186</v>
      </c>
    </row>
    <row r="190" spans="1:35" ht="30.75" customHeight="1" x14ac:dyDescent="0.25">
      <c r="A190" s="37"/>
      <c r="B190" s="37"/>
      <c r="C190" s="21" t="s">
        <v>506</v>
      </c>
      <c r="D190" s="22" t="s">
        <v>1</v>
      </c>
      <c r="E190" s="23" t="s">
        <v>2</v>
      </c>
      <c r="F190" s="24" t="s">
        <v>3</v>
      </c>
      <c r="G190" s="24" t="s">
        <v>4</v>
      </c>
      <c r="H190" s="23" t="s">
        <v>5</v>
      </c>
      <c r="I190" s="25" t="s">
        <v>6</v>
      </c>
      <c r="J190" s="25" t="s">
        <v>7</v>
      </c>
      <c r="K190" s="26" t="s">
        <v>8</v>
      </c>
      <c r="L190" s="26" t="s">
        <v>9</v>
      </c>
      <c r="M190" s="25" t="s">
        <v>97</v>
      </c>
      <c r="N190" s="25" t="s">
        <v>98</v>
      </c>
      <c r="O190" s="25" t="s">
        <v>99</v>
      </c>
      <c r="P190" s="25" t="s">
        <v>100</v>
      </c>
      <c r="Q190" s="25" t="s">
        <v>101</v>
      </c>
      <c r="R190" s="25" t="s">
        <v>102</v>
      </c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5">
        <v>0</v>
      </c>
      <c r="AH190" s="32" t="s">
        <v>23</v>
      </c>
      <c r="AI190" s="32"/>
    </row>
    <row r="191" spans="1:35" ht="75" customHeight="1" x14ac:dyDescent="0.25">
      <c r="D191" s="27" t="s">
        <v>25</v>
      </c>
      <c r="E191" s="27" t="s">
        <v>507</v>
      </c>
      <c r="F191" s="28" t="s">
        <v>27</v>
      </c>
      <c r="G191" s="28" t="s">
        <v>508</v>
      </c>
      <c r="H191" s="27" t="s">
        <v>509</v>
      </c>
      <c r="J191" s="27" t="s">
        <v>510</v>
      </c>
      <c r="K191" s="30">
        <v>529</v>
      </c>
      <c r="L191" s="28" t="s">
        <v>199</v>
      </c>
      <c r="Q191">
        <v>1</v>
      </c>
      <c r="R191" s="29">
        <v>1</v>
      </c>
      <c r="AG191" s="33">
        <v>2</v>
      </c>
      <c r="AH191" s="34">
        <v>180</v>
      </c>
      <c r="AI191" s="33">
        <v>360</v>
      </c>
    </row>
    <row r="192" spans="1:35" ht="74.25" customHeight="1" x14ac:dyDescent="0.25">
      <c r="D192" s="27" t="s">
        <v>25</v>
      </c>
      <c r="E192" s="27" t="s">
        <v>507</v>
      </c>
      <c r="F192" s="28" t="s">
        <v>27</v>
      </c>
      <c r="G192" s="28" t="s">
        <v>508</v>
      </c>
      <c r="H192" s="27" t="s">
        <v>509</v>
      </c>
      <c r="J192" s="27" t="s">
        <v>510</v>
      </c>
      <c r="K192">
        <v>742</v>
      </c>
      <c r="L192" s="28" t="s">
        <v>442</v>
      </c>
      <c r="P192">
        <v>1</v>
      </c>
    </row>
    <row r="193" spans="1:35" ht="1.5" customHeight="1" x14ac:dyDescent="0.25"/>
    <row r="194" spans="1:35" ht="75.75" customHeight="1" x14ac:dyDescent="0.25">
      <c r="D194" t="s">
        <v>25</v>
      </c>
      <c r="E194" t="s">
        <v>507</v>
      </c>
      <c r="F194" t="s">
        <v>70</v>
      </c>
      <c r="G194" t="s">
        <v>511</v>
      </c>
      <c r="H194" t="s">
        <v>512</v>
      </c>
      <c r="J194" t="s">
        <v>510</v>
      </c>
      <c r="K194">
        <v>742</v>
      </c>
      <c r="L194" t="s">
        <v>442</v>
      </c>
      <c r="N194">
        <v>1</v>
      </c>
      <c r="P194">
        <v>1</v>
      </c>
      <c r="AG194">
        <v>2</v>
      </c>
      <c r="AH194">
        <v>228</v>
      </c>
      <c r="AI194">
        <v>456</v>
      </c>
    </row>
    <row r="195" spans="1:35" ht="74.25" customHeight="1" x14ac:dyDescent="0.25">
      <c r="D195" t="s">
        <v>25</v>
      </c>
      <c r="E195" t="s">
        <v>507</v>
      </c>
      <c r="F195" t="s">
        <v>70</v>
      </c>
      <c r="G195" t="s">
        <v>511</v>
      </c>
      <c r="H195" t="s">
        <v>509</v>
      </c>
      <c r="J195" t="s">
        <v>510</v>
      </c>
      <c r="K195">
        <v>742</v>
      </c>
      <c r="L195" t="s">
        <v>442</v>
      </c>
      <c r="N195">
        <v>1</v>
      </c>
      <c r="P195">
        <v>1</v>
      </c>
      <c r="AG195">
        <v>2</v>
      </c>
      <c r="AH195">
        <v>150</v>
      </c>
      <c r="AI195">
        <v>300</v>
      </c>
    </row>
    <row r="196" spans="1:35" ht="72.75" customHeight="1" x14ac:dyDescent="0.25">
      <c r="D196" t="s">
        <v>25</v>
      </c>
      <c r="E196" t="s">
        <v>507</v>
      </c>
      <c r="F196" t="s">
        <v>70</v>
      </c>
      <c r="G196" t="s">
        <v>511</v>
      </c>
      <c r="H196" t="s">
        <v>509</v>
      </c>
      <c r="J196" t="s">
        <v>510</v>
      </c>
      <c r="K196">
        <v>986</v>
      </c>
      <c r="L196" t="s">
        <v>513</v>
      </c>
      <c r="Q196">
        <v>1</v>
      </c>
      <c r="AG196">
        <v>1</v>
      </c>
      <c r="AH196">
        <v>150</v>
      </c>
      <c r="AI196">
        <v>150</v>
      </c>
    </row>
    <row r="197" spans="1:35" ht="71.25" customHeight="1" x14ac:dyDescent="0.25">
      <c r="D197" t="s">
        <v>25</v>
      </c>
      <c r="E197" t="s">
        <v>507</v>
      </c>
      <c r="F197" t="s">
        <v>70</v>
      </c>
      <c r="G197" t="s">
        <v>511</v>
      </c>
      <c r="J197" t="s">
        <v>514</v>
      </c>
      <c r="L197" t="s">
        <v>442</v>
      </c>
      <c r="O197">
        <v>1</v>
      </c>
      <c r="AG197">
        <v>1</v>
      </c>
      <c r="AH197">
        <v>75</v>
      </c>
      <c r="AI197">
        <v>75</v>
      </c>
    </row>
    <row r="198" spans="1:35" ht="75" customHeight="1" x14ac:dyDescent="0.25">
      <c r="D198" t="s">
        <v>25</v>
      </c>
      <c r="E198" t="s">
        <v>507</v>
      </c>
      <c r="F198" t="s">
        <v>70</v>
      </c>
      <c r="G198" t="s">
        <v>511</v>
      </c>
      <c r="J198" t="s">
        <v>514</v>
      </c>
      <c r="L198" t="s">
        <v>515</v>
      </c>
      <c r="P198">
        <v>1</v>
      </c>
      <c r="AG198">
        <v>1</v>
      </c>
      <c r="AH198">
        <v>75</v>
      </c>
      <c r="AI198">
        <v>75</v>
      </c>
    </row>
    <row r="199" spans="1:35" ht="29.25" customHeight="1" x14ac:dyDescent="0.25">
      <c r="A199" s="37"/>
      <c r="B199" s="37"/>
      <c r="C199" s="36" t="s">
        <v>506</v>
      </c>
      <c r="D199" s="36" t="s">
        <v>518</v>
      </c>
      <c r="E199" s="36" t="s">
        <v>519</v>
      </c>
      <c r="F199" s="36" t="s">
        <v>520</v>
      </c>
      <c r="G199" s="36" t="s">
        <v>521</v>
      </c>
      <c r="H199" s="36" t="s">
        <v>522</v>
      </c>
      <c r="I199" s="36" t="s">
        <v>523</v>
      </c>
      <c r="J199" s="36" t="s">
        <v>524</v>
      </c>
      <c r="K199" s="36" t="s">
        <v>525</v>
      </c>
      <c r="L199" s="36" t="s">
        <v>526</v>
      </c>
      <c r="M199" s="36"/>
      <c r="N199" s="36" t="s">
        <v>527</v>
      </c>
      <c r="O199" s="36" t="s">
        <v>528</v>
      </c>
      <c r="P199" s="36" t="s">
        <v>529</v>
      </c>
      <c r="Q199" s="36" t="s">
        <v>530</v>
      </c>
      <c r="R199" s="36" t="s">
        <v>531</v>
      </c>
      <c r="S199" s="36" t="s">
        <v>532</v>
      </c>
      <c r="T199" s="36" t="s">
        <v>533</v>
      </c>
      <c r="U199" s="31" t="s">
        <v>549</v>
      </c>
      <c r="V199" s="31" t="s">
        <v>550</v>
      </c>
      <c r="W199" s="31"/>
      <c r="X199" s="31"/>
      <c r="Y199" s="31"/>
      <c r="Z199" s="31"/>
      <c r="AA199" s="31"/>
      <c r="AB199" s="31"/>
      <c r="AC199" s="31"/>
      <c r="AD199" s="31"/>
      <c r="AE199" s="37"/>
      <c r="AF199" s="37"/>
      <c r="AG199" s="35">
        <v>0</v>
      </c>
      <c r="AH199" s="35" t="s">
        <v>534</v>
      </c>
      <c r="AI199" s="35"/>
    </row>
    <row r="200" spans="1:35" ht="76.5" customHeight="1" x14ac:dyDescent="0.25">
      <c r="D200" t="s">
        <v>25</v>
      </c>
      <c r="E200" t="s">
        <v>507</v>
      </c>
      <c r="F200" t="s">
        <v>70</v>
      </c>
      <c r="G200" t="s">
        <v>516</v>
      </c>
      <c r="H200" t="s">
        <v>517</v>
      </c>
      <c r="I200">
        <v>84632</v>
      </c>
      <c r="J200" t="s">
        <v>514</v>
      </c>
      <c r="K200">
        <v>742</v>
      </c>
      <c r="L200" t="s">
        <v>442</v>
      </c>
      <c r="T200">
        <v>1</v>
      </c>
      <c r="AG200">
        <v>1</v>
      </c>
      <c r="AH200">
        <v>90</v>
      </c>
      <c r="AI200">
        <v>90</v>
      </c>
    </row>
    <row r="201" spans="1:35" ht="72.75" customHeight="1" x14ac:dyDescent="0.25">
      <c r="D201" t="s">
        <v>536</v>
      </c>
      <c r="E201" t="s">
        <v>507</v>
      </c>
      <c r="F201" t="s">
        <v>70</v>
      </c>
      <c r="G201" t="s">
        <v>535</v>
      </c>
      <c r="H201" t="s">
        <v>537</v>
      </c>
      <c r="J201" t="s">
        <v>538</v>
      </c>
      <c r="K201">
        <v>786</v>
      </c>
      <c r="L201" t="s">
        <v>539</v>
      </c>
      <c r="P201">
        <v>1</v>
      </c>
      <c r="Q201">
        <v>1</v>
      </c>
      <c r="AG201">
        <v>2</v>
      </c>
      <c r="AH201">
        <v>150</v>
      </c>
      <c r="AI201">
        <v>300</v>
      </c>
    </row>
    <row r="202" spans="1:35" ht="74.25" customHeight="1" x14ac:dyDescent="0.25">
      <c r="D202" t="s">
        <v>536</v>
      </c>
      <c r="E202" t="s">
        <v>507</v>
      </c>
      <c r="F202" t="s">
        <v>70</v>
      </c>
      <c r="G202" t="s">
        <v>540</v>
      </c>
      <c r="H202" t="s">
        <v>541</v>
      </c>
      <c r="J202" t="s">
        <v>383</v>
      </c>
      <c r="K202">
        <v>980</v>
      </c>
      <c r="L202" t="s">
        <v>513</v>
      </c>
      <c r="N202">
        <v>1</v>
      </c>
      <c r="AG202">
        <v>1</v>
      </c>
      <c r="AH202">
        <v>120</v>
      </c>
      <c r="AI202">
        <v>120</v>
      </c>
    </row>
    <row r="203" spans="1:35" ht="75" customHeight="1" x14ac:dyDescent="0.25">
      <c r="D203" t="s">
        <v>536</v>
      </c>
      <c r="E203" t="s">
        <v>507</v>
      </c>
      <c r="F203" t="s">
        <v>70</v>
      </c>
      <c r="G203" t="s">
        <v>542</v>
      </c>
      <c r="H203" t="s">
        <v>537</v>
      </c>
      <c r="J203" t="s">
        <v>383</v>
      </c>
      <c r="K203">
        <v>758</v>
      </c>
      <c r="L203" t="s">
        <v>442</v>
      </c>
      <c r="P203">
        <v>1</v>
      </c>
      <c r="Q203">
        <v>1</v>
      </c>
      <c r="AG203">
        <v>2</v>
      </c>
      <c r="AH203">
        <v>120</v>
      </c>
      <c r="AI203">
        <v>240</v>
      </c>
    </row>
    <row r="204" spans="1:35" ht="81" customHeight="1" x14ac:dyDescent="0.25">
      <c r="D204" t="s">
        <v>536</v>
      </c>
      <c r="E204" t="s">
        <v>507</v>
      </c>
      <c r="F204" t="s">
        <v>27</v>
      </c>
      <c r="G204" t="s">
        <v>544</v>
      </c>
      <c r="H204" t="s">
        <v>537</v>
      </c>
      <c r="J204" t="s">
        <v>96</v>
      </c>
      <c r="K204">
        <v>742</v>
      </c>
      <c r="L204" t="s">
        <v>545</v>
      </c>
      <c r="Q204">
        <v>1</v>
      </c>
      <c r="AG204">
        <v>1</v>
      </c>
      <c r="AH204">
        <v>186</v>
      </c>
      <c r="AI204">
        <v>186</v>
      </c>
    </row>
    <row r="205" spans="1:35" ht="72.75" customHeight="1" x14ac:dyDescent="0.25">
      <c r="D205" t="s">
        <v>543</v>
      </c>
      <c r="E205" t="s">
        <v>507</v>
      </c>
      <c r="F205" t="s">
        <v>27</v>
      </c>
      <c r="G205" t="s">
        <v>546</v>
      </c>
      <c r="H205" t="s">
        <v>547</v>
      </c>
      <c r="J205" t="s">
        <v>96</v>
      </c>
      <c r="K205">
        <v>742</v>
      </c>
      <c r="L205" t="s">
        <v>548</v>
      </c>
      <c r="S205">
        <v>1</v>
      </c>
      <c r="AG205">
        <v>1</v>
      </c>
      <c r="AH205">
        <v>126</v>
      </c>
      <c r="AI205">
        <v>126</v>
      </c>
    </row>
    <row r="206" spans="1:35" ht="30" customHeight="1" x14ac:dyDescent="0.25">
      <c r="A206" s="31"/>
      <c r="B206" s="31"/>
      <c r="C206" s="31" t="s">
        <v>506</v>
      </c>
      <c r="D206" s="35" t="s">
        <v>518</v>
      </c>
      <c r="E206" s="35" t="s">
        <v>519</v>
      </c>
      <c r="F206" s="35" t="s">
        <v>520</v>
      </c>
      <c r="G206" s="35" t="s">
        <v>521</v>
      </c>
      <c r="H206" s="35" t="s">
        <v>522</v>
      </c>
      <c r="I206" s="36" t="s">
        <v>523</v>
      </c>
      <c r="J206" s="36" t="s">
        <v>524</v>
      </c>
      <c r="K206" s="36" t="s">
        <v>525</v>
      </c>
      <c r="L206" s="36" t="s">
        <v>526</v>
      </c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>
        <v>0</v>
      </c>
      <c r="AH206" s="36" t="s">
        <v>534</v>
      </c>
      <c r="AI206" s="36"/>
    </row>
    <row r="207" spans="1:35" ht="74.25" customHeight="1" x14ac:dyDescent="0.25">
      <c r="D207" t="s">
        <v>543</v>
      </c>
      <c r="E207" t="s">
        <v>551</v>
      </c>
      <c r="F207" t="s">
        <v>70</v>
      </c>
      <c r="J207" t="s">
        <v>552</v>
      </c>
      <c r="L207" t="s">
        <v>553</v>
      </c>
      <c r="M207">
        <v>1</v>
      </c>
      <c r="Q207">
        <v>1</v>
      </c>
      <c r="AG207">
        <v>2</v>
      </c>
      <c r="AH207">
        <v>74</v>
      </c>
      <c r="AI207">
        <v>148</v>
      </c>
    </row>
    <row r="208" spans="1:35" ht="74.25" customHeight="1" x14ac:dyDescent="0.25">
      <c r="D208" t="s">
        <v>543</v>
      </c>
      <c r="E208" t="s">
        <v>551</v>
      </c>
      <c r="F208" t="s">
        <v>70</v>
      </c>
      <c r="J208" t="s">
        <v>552</v>
      </c>
      <c r="L208" t="s">
        <v>553</v>
      </c>
      <c r="M208">
        <v>1</v>
      </c>
      <c r="T208">
        <v>1</v>
      </c>
      <c r="V208">
        <v>1</v>
      </c>
      <c r="AG208">
        <v>3</v>
      </c>
      <c r="AH208">
        <v>74</v>
      </c>
      <c r="AI208">
        <v>222</v>
      </c>
    </row>
    <row r="209" spans="4:35" ht="73.5" customHeight="1" x14ac:dyDescent="0.25">
      <c r="D209" t="s">
        <v>543</v>
      </c>
      <c r="E209" t="s">
        <v>551</v>
      </c>
      <c r="F209" t="s">
        <v>70</v>
      </c>
      <c r="J209" t="s">
        <v>552</v>
      </c>
      <c r="L209" t="s">
        <v>553</v>
      </c>
      <c r="O209">
        <v>1</v>
      </c>
      <c r="T209">
        <v>1</v>
      </c>
      <c r="V209">
        <v>1</v>
      </c>
      <c r="AG209">
        <v>3</v>
      </c>
      <c r="AH209">
        <v>74</v>
      </c>
      <c r="AI209">
        <v>222</v>
      </c>
    </row>
    <row r="210" spans="4:35" ht="75.75" customHeight="1" x14ac:dyDescent="0.25">
      <c r="D210" t="s">
        <v>543</v>
      </c>
      <c r="E210" t="s">
        <v>551</v>
      </c>
      <c r="F210" t="s">
        <v>70</v>
      </c>
      <c r="J210" t="s">
        <v>552</v>
      </c>
      <c r="L210" t="s">
        <v>251</v>
      </c>
      <c r="R210">
        <v>1</v>
      </c>
      <c r="T210">
        <v>1</v>
      </c>
      <c r="AG210">
        <v>2</v>
      </c>
      <c r="AH210">
        <v>71</v>
      </c>
      <c r="AI210">
        <v>142</v>
      </c>
    </row>
    <row r="211" spans="4:35" ht="75.75" customHeight="1" x14ac:dyDescent="0.25">
      <c r="D211" t="s">
        <v>543</v>
      </c>
      <c r="E211" t="s">
        <v>551</v>
      </c>
      <c r="F211" t="s">
        <v>70</v>
      </c>
      <c r="G211">
        <v>30005264</v>
      </c>
      <c r="J211" t="s">
        <v>554</v>
      </c>
      <c r="K211" t="s">
        <v>555</v>
      </c>
      <c r="L211" t="s">
        <v>515</v>
      </c>
      <c r="M211">
        <v>1</v>
      </c>
      <c r="O211">
        <v>1</v>
      </c>
      <c r="Q211">
        <v>1</v>
      </c>
      <c r="R211">
        <v>1</v>
      </c>
      <c r="S211">
        <v>1</v>
      </c>
      <c r="U211">
        <v>1</v>
      </c>
      <c r="V211">
        <v>1</v>
      </c>
      <c r="AG211">
        <v>7</v>
      </c>
      <c r="AH211">
        <v>105</v>
      </c>
      <c r="AI211">
        <v>735</v>
      </c>
    </row>
    <row r="212" spans="4:35" ht="68.25" customHeight="1" x14ac:dyDescent="0.25">
      <c r="D212" t="s">
        <v>543</v>
      </c>
      <c r="E212" t="s">
        <v>551</v>
      </c>
      <c r="F212" t="s">
        <v>70</v>
      </c>
      <c r="G212">
        <v>30005264</v>
      </c>
      <c r="J212" t="s">
        <v>554</v>
      </c>
      <c r="K212" t="s">
        <v>556</v>
      </c>
      <c r="L212" t="s">
        <v>557</v>
      </c>
      <c r="O212">
        <v>1</v>
      </c>
      <c r="Q212">
        <v>1</v>
      </c>
      <c r="R212">
        <v>1</v>
      </c>
      <c r="S212">
        <v>1</v>
      </c>
      <c r="V212">
        <v>1</v>
      </c>
      <c r="AG212">
        <v>5</v>
      </c>
      <c r="AH212">
        <v>105</v>
      </c>
      <c r="AI212">
        <v>525</v>
      </c>
    </row>
    <row r="213" spans="4:35" ht="75" customHeight="1" x14ac:dyDescent="0.25">
      <c r="D213" t="s">
        <v>543</v>
      </c>
      <c r="E213" t="s">
        <v>551</v>
      </c>
      <c r="F213" t="s">
        <v>70</v>
      </c>
      <c r="G213">
        <v>300005267</v>
      </c>
      <c r="J213" t="s">
        <v>558</v>
      </c>
      <c r="K213" t="s">
        <v>559</v>
      </c>
      <c r="L213" t="s">
        <v>442</v>
      </c>
      <c r="O213">
        <v>1</v>
      </c>
      <c r="S213">
        <v>1</v>
      </c>
      <c r="AG213">
        <v>2</v>
      </c>
      <c r="AH213">
        <v>51</v>
      </c>
      <c r="AI213">
        <v>102</v>
      </c>
    </row>
    <row r="214" spans="4:35" ht="75.75" customHeight="1" x14ac:dyDescent="0.25">
      <c r="D214" t="s">
        <v>543</v>
      </c>
      <c r="E214" t="s">
        <v>560</v>
      </c>
      <c r="F214" t="s">
        <v>70</v>
      </c>
      <c r="J214" t="s">
        <v>170</v>
      </c>
      <c r="L214" t="s">
        <v>442</v>
      </c>
      <c r="M214">
        <v>2</v>
      </c>
      <c r="AG214">
        <v>2</v>
      </c>
      <c r="AH214">
        <v>72</v>
      </c>
      <c r="AI214">
        <v>144</v>
      </c>
    </row>
    <row r="215" spans="4:35" ht="75.75" customHeight="1" x14ac:dyDescent="0.25">
      <c r="D215" t="s">
        <v>543</v>
      </c>
      <c r="E215" t="s">
        <v>560</v>
      </c>
      <c r="F215" t="s">
        <v>70</v>
      </c>
      <c r="J215" t="s">
        <v>514</v>
      </c>
      <c r="L215" t="s">
        <v>442</v>
      </c>
      <c r="M215">
        <v>2</v>
      </c>
      <c r="AG215">
        <v>2</v>
      </c>
      <c r="AH215">
        <v>60</v>
      </c>
      <c r="AI215">
        <v>120</v>
      </c>
    </row>
    <row r="216" spans="4:35" ht="75" customHeight="1" x14ac:dyDescent="0.25">
      <c r="D216" t="s">
        <v>543</v>
      </c>
      <c r="E216" t="s">
        <v>560</v>
      </c>
      <c r="F216" t="s">
        <v>70</v>
      </c>
      <c r="J216" t="s">
        <v>561</v>
      </c>
      <c r="L216" t="s">
        <v>442</v>
      </c>
      <c r="M216" t="s">
        <v>99</v>
      </c>
      <c r="AG216">
        <v>1</v>
      </c>
      <c r="AH216">
        <v>91</v>
      </c>
      <c r="AI216">
        <v>91</v>
      </c>
    </row>
    <row r="217" spans="4:35" ht="75" customHeight="1" x14ac:dyDescent="0.25">
      <c r="D217" t="s">
        <v>543</v>
      </c>
      <c r="E217" t="s">
        <v>562</v>
      </c>
      <c r="F217" t="s">
        <v>70</v>
      </c>
      <c r="J217" t="s">
        <v>558</v>
      </c>
      <c r="L217" t="s">
        <v>515</v>
      </c>
      <c r="M217">
        <v>1</v>
      </c>
      <c r="N217" t="s">
        <v>99</v>
      </c>
      <c r="O217" t="s">
        <v>100</v>
      </c>
      <c r="P217" t="s">
        <v>101</v>
      </c>
      <c r="AG217">
        <v>4</v>
      </c>
      <c r="AH217">
        <v>55</v>
      </c>
      <c r="AI217">
        <v>220</v>
      </c>
    </row>
    <row r="218" spans="4:35" ht="75.75" customHeight="1" x14ac:dyDescent="0.25">
      <c r="D218" t="s">
        <v>543</v>
      </c>
      <c r="E218" t="s">
        <v>562</v>
      </c>
      <c r="F218" t="s">
        <v>70</v>
      </c>
      <c r="J218" t="s">
        <v>383</v>
      </c>
      <c r="L218" t="s">
        <v>442</v>
      </c>
      <c r="M218" t="s">
        <v>100</v>
      </c>
      <c r="N218" t="s">
        <v>101</v>
      </c>
      <c r="AG218">
        <v>2</v>
      </c>
      <c r="AH218">
        <v>125</v>
      </c>
      <c r="AI218">
        <v>250</v>
      </c>
    </row>
    <row r="219" spans="4:35" ht="75" customHeight="1" x14ac:dyDescent="0.25">
      <c r="D219" t="s">
        <v>543</v>
      </c>
      <c r="E219" t="s">
        <v>562</v>
      </c>
      <c r="F219" t="s">
        <v>70</v>
      </c>
      <c r="J219" t="s">
        <v>170</v>
      </c>
      <c r="L219" t="s">
        <v>442</v>
      </c>
      <c r="M219">
        <v>5</v>
      </c>
      <c r="AG219">
        <v>5</v>
      </c>
      <c r="AH219">
        <v>85</v>
      </c>
      <c r="AI219">
        <v>425</v>
      </c>
    </row>
    <row r="220" spans="4:35" ht="75" customHeight="1" x14ac:dyDescent="0.25">
      <c r="D220" t="s">
        <v>543</v>
      </c>
      <c r="E220" t="s">
        <v>562</v>
      </c>
      <c r="F220" t="s">
        <v>70</v>
      </c>
      <c r="J220" t="s">
        <v>514</v>
      </c>
      <c r="L220" t="s">
        <v>442</v>
      </c>
      <c r="M220">
        <v>1</v>
      </c>
      <c r="S220">
        <v>1</v>
      </c>
      <c r="AG220">
        <v>2</v>
      </c>
      <c r="AH220">
        <v>60</v>
      </c>
      <c r="AI220">
        <v>120</v>
      </c>
    </row>
    <row r="221" spans="4:35" ht="76.5" customHeight="1" x14ac:dyDescent="0.25">
      <c r="D221" t="s">
        <v>543</v>
      </c>
      <c r="E221" t="s">
        <v>562</v>
      </c>
      <c r="F221" t="s">
        <v>70</v>
      </c>
      <c r="J221" t="s">
        <v>514</v>
      </c>
      <c r="L221" t="s">
        <v>513</v>
      </c>
      <c r="M221">
        <v>1</v>
      </c>
      <c r="N221">
        <v>1</v>
      </c>
      <c r="AG221">
        <v>2</v>
      </c>
      <c r="AH221">
        <v>55</v>
      </c>
      <c r="AI221">
        <v>110</v>
      </c>
    </row>
    <row r="222" spans="4:35" ht="72" customHeight="1" x14ac:dyDescent="0.25">
      <c r="D222" t="s">
        <v>543</v>
      </c>
      <c r="E222" t="s">
        <v>562</v>
      </c>
      <c r="F222" t="s">
        <v>27</v>
      </c>
      <c r="J222" t="s">
        <v>563</v>
      </c>
      <c r="L222" t="s">
        <v>515</v>
      </c>
      <c r="U222">
        <v>1</v>
      </c>
      <c r="AG222">
        <v>1</v>
      </c>
      <c r="AH222">
        <v>140</v>
      </c>
      <c r="AI222">
        <v>140</v>
      </c>
    </row>
    <row r="223" spans="4:35" ht="76.5" customHeight="1" x14ac:dyDescent="0.25">
      <c r="D223" t="s">
        <v>543</v>
      </c>
      <c r="E223" t="s">
        <v>562</v>
      </c>
      <c r="F223" t="s">
        <v>27</v>
      </c>
      <c r="J223" t="s">
        <v>132</v>
      </c>
      <c r="L223" t="s">
        <v>442</v>
      </c>
      <c r="U223">
        <v>1</v>
      </c>
      <c r="AG223">
        <v>1</v>
      </c>
      <c r="AH223">
        <v>250</v>
      </c>
      <c r="AI223">
        <v>250</v>
      </c>
    </row>
    <row r="224" spans="4:35" ht="72" customHeight="1" x14ac:dyDescent="0.25">
      <c r="D224" t="s">
        <v>543</v>
      </c>
      <c r="E224" t="s">
        <v>562</v>
      </c>
      <c r="F224" t="s">
        <v>70</v>
      </c>
      <c r="J224" t="s">
        <v>132</v>
      </c>
      <c r="L224" t="s">
        <v>442</v>
      </c>
      <c r="S224">
        <v>1</v>
      </c>
      <c r="AG224">
        <v>1</v>
      </c>
      <c r="AH224">
        <v>170</v>
      </c>
      <c r="AI224">
        <v>170</v>
      </c>
    </row>
    <row r="225" spans="4:35" ht="88.5" customHeight="1" x14ac:dyDescent="0.25">
      <c r="D225" t="s">
        <v>543</v>
      </c>
      <c r="E225" t="s">
        <v>564</v>
      </c>
      <c r="F225" t="s">
        <v>27</v>
      </c>
      <c r="J225" t="s">
        <v>565</v>
      </c>
      <c r="L225" t="s">
        <v>442</v>
      </c>
      <c r="S225">
        <v>1</v>
      </c>
      <c r="T225">
        <v>1</v>
      </c>
      <c r="AG225">
        <v>2</v>
      </c>
      <c r="AH225">
        <v>208</v>
      </c>
      <c r="AI225">
        <v>416</v>
      </c>
    </row>
    <row r="226" spans="4:35" ht="92.25" customHeight="1" x14ac:dyDescent="0.25">
      <c r="D226" t="s">
        <v>543</v>
      </c>
      <c r="E226" t="s">
        <v>564</v>
      </c>
      <c r="F226" t="s">
        <v>27</v>
      </c>
      <c r="J226" t="s">
        <v>565</v>
      </c>
      <c r="L226" t="s">
        <v>358</v>
      </c>
      <c r="R226">
        <v>1</v>
      </c>
      <c r="S226">
        <v>1</v>
      </c>
      <c r="AG226">
        <v>2</v>
      </c>
      <c r="AH226">
        <v>208</v>
      </c>
      <c r="AI226">
        <v>416</v>
      </c>
    </row>
    <row r="227" spans="4:35" ht="75" customHeight="1" x14ac:dyDescent="0.25">
      <c r="D227" t="s">
        <v>543</v>
      </c>
      <c r="E227" t="s">
        <v>564</v>
      </c>
      <c r="F227" t="s">
        <v>106</v>
      </c>
      <c r="J227" t="s">
        <v>565</v>
      </c>
      <c r="L227" t="s">
        <v>566</v>
      </c>
      <c r="S227">
        <v>1</v>
      </c>
      <c r="AG227">
        <v>1</v>
      </c>
      <c r="AH227">
        <v>115</v>
      </c>
      <c r="AI227">
        <v>115</v>
      </c>
    </row>
    <row r="228" spans="4:35" ht="87.75" customHeight="1" x14ac:dyDescent="0.25">
      <c r="D228" t="s">
        <v>543</v>
      </c>
      <c r="E228" t="s">
        <v>567</v>
      </c>
      <c r="F228" t="s">
        <v>70</v>
      </c>
      <c r="G228">
        <v>4257</v>
      </c>
      <c r="J228" t="s">
        <v>568</v>
      </c>
      <c r="K228">
        <v>53</v>
      </c>
      <c r="L228" t="s">
        <v>569</v>
      </c>
      <c r="Q228">
        <v>1</v>
      </c>
      <c r="R228">
        <v>1</v>
      </c>
      <c r="S228">
        <v>1</v>
      </c>
      <c r="AG228">
        <v>3</v>
      </c>
      <c r="AH228">
        <v>73</v>
      </c>
      <c r="AI228">
        <v>219</v>
      </c>
    </row>
    <row r="229" spans="4:35" ht="89.25" customHeight="1" x14ac:dyDescent="0.25">
      <c r="D229" t="s">
        <v>543</v>
      </c>
      <c r="E229" t="s">
        <v>567</v>
      </c>
      <c r="F229" t="s">
        <v>70</v>
      </c>
      <c r="G229">
        <v>4775</v>
      </c>
      <c r="J229" t="s">
        <v>115</v>
      </c>
      <c r="K229">
        <v>15</v>
      </c>
      <c r="L229" t="s">
        <v>358</v>
      </c>
      <c r="R229">
        <v>1</v>
      </c>
      <c r="S229">
        <v>1</v>
      </c>
      <c r="T229">
        <v>1</v>
      </c>
      <c r="U229">
        <v>1</v>
      </c>
      <c r="AG229">
        <v>4</v>
      </c>
      <c r="AH229">
        <v>80</v>
      </c>
      <c r="AI229">
        <v>320</v>
      </c>
    </row>
    <row r="230" spans="4:35" ht="87.75" customHeight="1" x14ac:dyDescent="0.25">
      <c r="D230" t="s">
        <v>543</v>
      </c>
      <c r="E230" t="s">
        <v>567</v>
      </c>
      <c r="F230" t="s">
        <v>70</v>
      </c>
      <c r="G230">
        <v>4008</v>
      </c>
      <c r="J230" t="s">
        <v>570</v>
      </c>
      <c r="K230">
        <v>15</v>
      </c>
      <c r="L230" t="s">
        <v>358</v>
      </c>
      <c r="N230">
        <v>1</v>
      </c>
      <c r="O230">
        <v>1</v>
      </c>
      <c r="P230">
        <v>1</v>
      </c>
      <c r="Q230">
        <v>1</v>
      </c>
      <c r="R230">
        <v>1</v>
      </c>
      <c r="AG230">
        <v>5</v>
      </c>
      <c r="AH230">
        <v>92</v>
      </c>
      <c r="AI230">
        <v>460</v>
      </c>
    </row>
    <row r="231" spans="4:35" ht="92.25" customHeight="1" x14ac:dyDescent="0.25">
      <c r="D231" t="s">
        <v>543</v>
      </c>
      <c r="E231" t="s">
        <v>567</v>
      </c>
      <c r="F231" t="s">
        <v>70</v>
      </c>
      <c r="G231">
        <v>4265</v>
      </c>
      <c r="J231" t="s">
        <v>571</v>
      </c>
      <c r="K231">
        <v>1</v>
      </c>
      <c r="L231" t="s">
        <v>569</v>
      </c>
      <c r="P231">
        <v>1</v>
      </c>
      <c r="Q231">
        <v>1</v>
      </c>
      <c r="U231">
        <v>1</v>
      </c>
      <c r="AG231">
        <v>3</v>
      </c>
      <c r="AH231">
        <v>84</v>
      </c>
      <c r="AI231">
        <v>252</v>
      </c>
    </row>
    <row r="232" spans="4:35" ht="90.75" customHeight="1" x14ac:dyDescent="0.25">
      <c r="D232" t="s">
        <v>543</v>
      </c>
      <c r="E232" t="s">
        <v>567</v>
      </c>
      <c r="F232" t="s">
        <v>70</v>
      </c>
      <c r="G232">
        <v>4778</v>
      </c>
      <c r="J232" t="s">
        <v>572</v>
      </c>
      <c r="K232">
        <v>590</v>
      </c>
      <c r="L232" t="s">
        <v>573</v>
      </c>
      <c r="Q232">
        <v>1</v>
      </c>
      <c r="T232">
        <v>1</v>
      </c>
      <c r="U232">
        <v>1</v>
      </c>
      <c r="AG232">
        <v>3</v>
      </c>
      <c r="AH232">
        <v>87</v>
      </c>
      <c r="AI232">
        <v>261</v>
      </c>
    </row>
    <row r="233" spans="4:35" ht="88.5" customHeight="1" x14ac:dyDescent="0.25">
      <c r="D233" t="s">
        <v>543</v>
      </c>
      <c r="E233" t="s">
        <v>567</v>
      </c>
      <c r="F233" t="s">
        <v>70</v>
      </c>
      <c r="G233">
        <v>4923</v>
      </c>
      <c r="J233" t="s">
        <v>383</v>
      </c>
      <c r="K233">
        <v>60</v>
      </c>
      <c r="L233" t="s">
        <v>442</v>
      </c>
      <c r="N233">
        <v>1</v>
      </c>
      <c r="P233">
        <v>1</v>
      </c>
      <c r="R233">
        <v>1</v>
      </c>
      <c r="U233">
        <v>1</v>
      </c>
      <c r="AG233">
        <v>4</v>
      </c>
      <c r="AH233">
        <v>83</v>
      </c>
      <c r="AI233">
        <v>332</v>
      </c>
    </row>
    <row r="234" spans="4:35" ht="90" customHeight="1" x14ac:dyDescent="0.25">
      <c r="D234" t="s">
        <v>543</v>
      </c>
      <c r="E234" t="s">
        <v>567</v>
      </c>
      <c r="F234" t="s">
        <v>70</v>
      </c>
      <c r="G234">
        <v>4720</v>
      </c>
      <c r="J234" t="s">
        <v>574</v>
      </c>
      <c r="K234">
        <v>60</v>
      </c>
      <c r="L234" t="s">
        <v>442</v>
      </c>
      <c r="N234">
        <v>1</v>
      </c>
      <c r="T234">
        <v>1</v>
      </c>
      <c r="U234">
        <v>1</v>
      </c>
      <c r="AG234">
        <v>3</v>
      </c>
      <c r="AH234">
        <v>45</v>
      </c>
      <c r="AI234">
        <v>135</v>
      </c>
    </row>
    <row r="235" spans="4:35" ht="88.5" customHeight="1" x14ac:dyDescent="0.25">
      <c r="D235" t="s">
        <v>543</v>
      </c>
      <c r="E235" t="s">
        <v>567</v>
      </c>
      <c r="F235" t="s">
        <v>70</v>
      </c>
      <c r="G235">
        <v>4729</v>
      </c>
      <c r="K235">
        <v>1</v>
      </c>
      <c r="L235" t="s">
        <v>515</v>
      </c>
      <c r="O235">
        <v>1</v>
      </c>
      <c r="U235">
        <v>1</v>
      </c>
      <c r="AG235">
        <v>2</v>
      </c>
      <c r="AH235">
        <v>27</v>
      </c>
      <c r="AI235">
        <v>54</v>
      </c>
    </row>
    <row r="236" spans="4:35" ht="84.75" customHeight="1" x14ac:dyDescent="0.25">
      <c r="D236" t="s">
        <v>543</v>
      </c>
      <c r="E236" t="s">
        <v>567</v>
      </c>
      <c r="F236" t="s">
        <v>70</v>
      </c>
      <c r="G236">
        <v>4697</v>
      </c>
      <c r="J236" t="s">
        <v>458</v>
      </c>
      <c r="K236">
        <v>60</v>
      </c>
      <c r="L236" t="s">
        <v>442</v>
      </c>
      <c r="Q236">
        <v>1</v>
      </c>
      <c r="AG236">
        <v>1</v>
      </c>
      <c r="AH236">
        <v>39</v>
      </c>
      <c r="AI236">
        <v>39</v>
      </c>
    </row>
    <row r="237" spans="4:35" ht="90.75" customHeight="1" x14ac:dyDescent="0.25">
      <c r="D237" t="s">
        <v>543</v>
      </c>
      <c r="E237" t="s">
        <v>567</v>
      </c>
      <c r="F237" t="s">
        <v>70</v>
      </c>
      <c r="G237">
        <v>4725</v>
      </c>
      <c r="J237" t="s">
        <v>458</v>
      </c>
      <c r="K237">
        <v>40</v>
      </c>
      <c r="L237" t="s">
        <v>575</v>
      </c>
      <c r="O237">
        <v>1</v>
      </c>
      <c r="AG237">
        <v>1</v>
      </c>
      <c r="AH237">
        <v>35</v>
      </c>
      <c r="AI237">
        <v>35</v>
      </c>
    </row>
    <row r="238" spans="4:35" ht="87" customHeight="1" x14ac:dyDescent="0.25">
      <c r="D238" t="s">
        <v>543</v>
      </c>
      <c r="E238" t="s">
        <v>567</v>
      </c>
      <c r="F238" t="s">
        <v>70</v>
      </c>
      <c r="G238">
        <v>4775</v>
      </c>
      <c r="J238" t="s">
        <v>115</v>
      </c>
      <c r="K238">
        <v>60</v>
      </c>
      <c r="L238" t="s">
        <v>442</v>
      </c>
      <c r="R238">
        <v>1</v>
      </c>
      <c r="AG238">
        <v>1</v>
      </c>
      <c r="AH238">
        <v>80</v>
      </c>
      <c r="AI238">
        <v>80</v>
      </c>
    </row>
    <row r="239" spans="4:35" ht="90" customHeight="1" x14ac:dyDescent="0.25">
      <c r="D239" t="s">
        <v>543</v>
      </c>
      <c r="E239" t="s">
        <v>567</v>
      </c>
      <c r="F239" t="s">
        <v>70</v>
      </c>
      <c r="G239">
        <v>30005175</v>
      </c>
      <c r="J239" t="s">
        <v>576</v>
      </c>
      <c r="K239">
        <v>60</v>
      </c>
      <c r="L239" t="s">
        <v>577</v>
      </c>
      <c r="O239">
        <v>1</v>
      </c>
      <c r="P239">
        <v>1</v>
      </c>
      <c r="AG239">
        <v>2</v>
      </c>
      <c r="AH239">
        <v>87</v>
      </c>
      <c r="AI239">
        <v>174</v>
      </c>
    </row>
    <row r="240" spans="4:35" ht="90.75" customHeight="1" x14ac:dyDescent="0.25">
      <c r="D240" t="s">
        <v>543</v>
      </c>
      <c r="E240" t="s">
        <v>567</v>
      </c>
      <c r="F240" t="s">
        <v>70</v>
      </c>
      <c r="G240">
        <v>4258</v>
      </c>
      <c r="J240" t="s">
        <v>578</v>
      </c>
      <c r="K240">
        <v>60</v>
      </c>
      <c r="L240" t="s">
        <v>577</v>
      </c>
      <c r="P240">
        <v>1</v>
      </c>
      <c r="V240">
        <v>1</v>
      </c>
      <c r="AG240">
        <v>2</v>
      </c>
      <c r="AH240">
        <v>95</v>
      </c>
      <c r="AI240">
        <v>190</v>
      </c>
    </row>
    <row r="241" spans="4:35" ht="86.25" customHeight="1" x14ac:dyDescent="0.25">
      <c r="D241" t="s">
        <v>543</v>
      </c>
      <c r="E241" t="s">
        <v>567</v>
      </c>
      <c r="F241" t="s">
        <v>70</v>
      </c>
      <c r="G241">
        <v>30005158</v>
      </c>
      <c r="J241" t="s">
        <v>132</v>
      </c>
      <c r="K241">
        <v>60</v>
      </c>
      <c r="L241" t="s">
        <v>442</v>
      </c>
      <c r="N241">
        <v>1</v>
      </c>
      <c r="O241">
        <v>1</v>
      </c>
      <c r="P241">
        <v>1</v>
      </c>
      <c r="Q241">
        <v>1</v>
      </c>
      <c r="R241">
        <v>1</v>
      </c>
      <c r="T241">
        <v>1</v>
      </c>
      <c r="W241">
        <v>1</v>
      </c>
      <c r="AG241">
        <v>7</v>
      </c>
      <c r="AH241">
        <v>125</v>
      </c>
      <c r="AI241">
        <v>875</v>
      </c>
    </row>
    <row r="242" spans="4:35" ht="90.75" customHeight="1" x14ac:dyDescent="0.25">
      <c r="D242" t="s">
        <v>543</v>
      </c>
      <c r="E242" t="s">
        <v>567</v>
      </c>
      <c r="F242" t="s">
        <v>70</v>
      </c>
      <c r="G242">
        <v>30005127</v>
      </c>
      <c r="J242" t="s">
        <v>383</v>
      </c>
      <c r="K242">
        <v>101</v>
      </c>
      <c r="L242" t="s">
        <v>513</v>
      </c>
      <c r="P242">
        <v>1</v>
      </c>
      <c r="W242">
        <v>1</v>
      </c>
      <c r="AG242">
        <v>2</v>
      </c>
      <c r="AH242">
        <v>83</v>
      </c>
      <c r="AI242">
        <v>166</v>
      </c>
    </row>
    <row r="243" spans="4:35" ht="89.25" customHeight="1" x14ac:dyDescent="0.25">
      <c r="D243" t="s">
        <v>543</v>
      </c>
      <c r="E243" t="s">
        <v>567</v>
      </c>
      <c r="F243" t="s">
        <v>70</v>
      </c>
      <c r="G243">
        <v>30005143</v>
      </c>
      <c r="J243" t="s">
        <v>558</v>
      </c>
      <c r="K243">
        <v>1</v>
      </c>
      <c r="L243" t="s">
        <v>515</v>
      </c>
      <c r="P243">
        <v>1</v>
      </c>
      <c r="W243">
        <v>1</v>
      </c>
      <c r="AG243">
        <v>2</v>
      </c>
      <c r="AH243">
        <v>33</v>
      </c>
      <c r="AI243">
        <v>66</v>
      </c>
    </row>
    <row r="244" spans="4:35" ht="90.75" customHeight="1" x14ac:dyDescent="0.25">
      <c r="D244" t="s">
        <v>543</v>
      </c>
      <c r="E244" t="s">
        <v>567</v>
      </c>
      <c r="F244" t="s">
        <v>70</v>
      </c>
      <c r="G244">
        <v>30005144</v>
      </c>
      <c r="J244" t="s">
        <v>558</v>
      </c>
      <c r="K244">
        <v>60</v>
      </c>
      <c r="L244" t="s">
        <v>442</v>
      </c>
      <c r="P244">
        <v>1</v>
      </c>
      <c r="W244">
        <v>1</v>
      </c>
      <c r="AG244">
        <v>2</v>
      </c>
      <c r="AH244">
        <v>39</v>
      </c>
      <c r="AI244">
        <v>78</v>
      </c>
    </row>
    <row r="245" spans="4:35" ht="89.25" customHeight="1" x14ac:dyDescent="0.25">
      <c r="D245" t="s">
        <v>543</v>
      </c>
      <c r="E245" t="s">
        <v>567</v>
      </c>
      <c r="F245" t="s">
        <v>70</v>
      </c>
      <c r="G245">
        <v>300005156</v>
      </c>
      <c r="J245" t="s">
        <v>458</v>
      </c>
      <c r="K245">
        <v>101</v>
      </c>
      <c r="L245" t="s">
        <v>513</v>
      </c>
      <c r="W245">
        <v>1</v>
      </c>
      <c r="AG245">
        <v>1</v>
      </c>
      <c r="AH245">
        <v>39</v>
      </c>
      <c r="AI245">
        <v>39</v>
      </c>
    </row>
    <row r="246" spans="4:35" x14ac:dyDescent="0.25">
      <c r="D246" t="s">
        <v>543</v>
      </c>
      <c r="E246" t="s">
        <v>567</v>
      </c>
      <c r="F246" t="s">
        <v>70</v>
      </c>
      <c r="G246">
        <v>300005161</v>
      </c>
      <c r="J246" t="s">
        <v>458</v>
      </c>
      <c r="K246">
        <v>1</v>
      </c>
      <c r="L246" t="s">
        <v>515</v>
      </c>
      <c r="P246">
        <v>1</v>
      </c>
      <c r="Q246">
        <v>1</v>
      </c>
      <c r="R246">
        <v>1</v>
      </c>
      <c r="AG246">
        <v>3</v>
      </c>
      <c r="AH246">
        <v>35</v>
      </c>
      <c r="AI246">
        <v>105</v>
      </c>
    </row>
    <row r="247" spans="4:35" x14ac:dyDescent="0.25">
      <c r="D247" t="s">
        <v>543</v>
      </c>
      <c r="E247" t="s">
        <v>567</v>
      </c>
      <c r="F247" t="s">
        <v>70</v>
      </c>
      <c r="G247">
        <v>30005136</v>
      </c>
      <c r="J247" t="s">
        <v>579</v>
      </c>
      <c r="K247">
        <v>590</v>
      </c>
      <c r="L247" t="s">
        <v>580</v>
      </c>
      <c r="U247">
        <v>1</v>
      </c>
      <c r="V247">
        <v>1</v>
      </c>
      <c r="W247">
        <v>1</v>
      </c>
      <c r="AG247">
        <v>3</v>
      </c>
      <c r="AH247">
        <v>96</v>
      </c>
      <c r="AI247">
        <v>288</v>
      </c>
    </row>
    <row r="248" spans="4:35" x14ac:dyDescent="0.25">
      <c r="D248" t="s">
        <v>543</v>
      </c>
      <c r="E248" t="s">
        <v>567</v>
      </c>
      <c r="F248" t="s">
        <v>70</v>
      </c>
      <c r="G248">
        <v>300005154</v>
      </c>
      <c r="J248" t="s">
        <v>581</v>
      </c>
      <c r="K248">
        <v>110</v>
      </c>
      <c r="L248" t="s">
        <v>60</v>
      </c>
      <c r="T248">
        <v>1</v>
      </c>
      <c r="AG248">
        <v>1</v>
      </c>
      <c r="AH248">
        <v>39</v>
      </c>
      <c r="AI248">
        <v>39</v>
      </c>
    </row>
    <row r="249" spans="4:35" x14ac:dyDescent="0.25">
      <c r="D249" t="s">
        <v>543</v>
      </c>
      <c r="E249" t="s">
        <v>567</v>
      </c>
      <c r="F249" t="s">
        <v>70</v>
      </c>
      <c r="G249">
        <v>300005123</v>
      </c>
      <c r="J249" t="s">
        <v>472</v>
      </c>
      <c r="K249">
        <v>60</v>
      </c>
      <c r="L249" t="s">
        <v>442</v>
      </c>
      <c r="R249">
        <v>1</v>
      </c>
      <c r="V249">
        <v>1</v>
      </c>
      <c r="W249">
        <v>1</v>
      </c>
      <c r="AG249">
        <v>3</v>
      </c>
      <c r="AH249">
        <v>90</v>
      </c>
      <c r="AI249">
        <v>270</v>
      </c>
    </row>
    <row r="250" spans="4:35" ht="76.5" customHeight="1" x14ac:dyDescent="0.25">
      <c r="D250" t="s">
        <v>543</v>
      </c>
      <c r="E250" t="s">
        <v>582</v>
      </c>
      <c r="F250" t="s">
        <v>70</v>
      </c>
      <c r="G250">
        <v>300004104</v>
      </c>
      <c r="J250" t="s">
        <v>558</v>
      </c>
      <c r="K250">
        <v>0</v>
      </c>
      <c r="L250" t="s">
        <v>583</v>
      </c>
      <c r="O250">
        <v>1</v>
      </c>
      <c r="Q250">
        <v>1</v>
      </c>
      <c r="V250">
        <v>1</v>
      </c>
      <c r="W250">
        <v>1</v>
      </c>
      <c r="AG250">
        <v>4</v>
      </c>
      <c r="AH250">
        <v>70</v>
      </c>
      <c r="AI250">
        <v>280</v>
      </c>
    </row>
    <row r="251" spans="4:35" ht="75" customHeight="1" x14ac:dyDescent="0.25">
      <c r="D251" t="s">
        <v>543</v>
      </c>
      <c r="E251" t="s">
        <v>582</v>
      </c>
      <c r="F251" t="s">
        <v>70</v>
      </c>
      <c r="G251">
        <v>300004096</v>
      </c>
      <c r="J251" t="s">
        <v>584</v>
      </c>
      <c r="K251" t="s">
        <v>586</v>
      </c>
      <c r="L251" t="s">
        <v>585</v>
      </c>
      <c r="O251">
        <v>1</v>
      </c>
      <c r="Q251">
        <v>1</v>
      </c>
      <c r="S251">
        <v>1</v>
      </c>
      <c r="V251">
        <v>1</v>
      </c>
      <c r="W251">
        <v>1</v>
      </c>
      <c r="AG251">
        <v>5</v>
      </c>
      <c r="AH251">
        <v>110</v>
      </c>
      <c r="AI251">
        <v>550</v>
      </c>
    </row>
    <row r="252" spans="4:35" ht="75" customHeight="1" x14ac:dyDescent="0.25">
      <c r="D252" t="s">
        <v>543</v>
      </c>
      <c r="E252" t="s">
        <v>582</v>
      </c>
      <c r="F252" t="s">
        <v>70</v>
      </c>
      <c r="G252">
        <v>300004114</v>
      </c>
      <c r="J252" t="s">
        <v>383</v>
      </c>
      <c r="K252">
        <v>0</v>
      </c>
      <c r="L252" t="s">
        <v>587</v>
      </c>
      <c r="O252">
        <v>1</v>
      </c>
      <c r="Q252">
        <v>1</v>
      </c>
      <c r="T252">
        <v>1</v>
      </c>
      <c r="U252">
        <v>1</v>
      </c>
      <c r="AG252">
        <v>4</v>
      </c>
      <c r="AH252">
        <v>137</v>
      </c>
      <c r="AI252">
        <v>548</v>
      </c>
    </row>
    <row r="253" spans="4:35" ht="89.25" customHeight="1" x14ac:dyDescent="0.25">
      <c r="D253" t="s">
        <v>543</v>
      </c>
      <c r="E253" t="s">
        <v>582</v>
      </c>
      <c r="F253" t="s">
        <v>70</v>
      </c>
      <c r="G253">
        <v>300004103</v>
      </c>
      <c r="J253" t="s">
        <v>458</v>
      </c>
      <c r="K253">
        <v>57</v>
      </c>
      <c r="L253" t="s">
        <v>442</v>
      </c>
      <c r="O253">
        <v>1</v>
      </c>
      <c r="Q253">
        <v>1</v>
      </c>
      <c r="AG253">
        <v>2</v>
      </c>
      <c r="AH253">
        <v>72</v>
      </c>
      <c r="AI253">
        <v>144</v>
      </c>
    </row>
    <row r="254" spans="4:35" ht="89.25" customHeight="1" x14ac:dyDescent="0.25">
      <c r="D254" t="s">
        <v>543</v>
      </c>
      <c r="E254" t="s">
        <v>582</v>
      </c>
      <c r="F254" t="s">
        <v>70</v>
      </c>
      <c r="G254">
        <v>300004107</v>
      </c>
      <c r="J254" t="s">
        <v>588</v>
      </c>
      <c r="K254" t="s">
        <v>589</v>
      </c>
      <c r="L254" t="s">
        <v>569</v>
      </c>
      <c r="O254">
        <v>1</v>
      </c>
      <c r="Q254">
        <v>1</v>
      </c>
      <c r="S254">
        <v>1</v>
      </c>
      <c r="V254">
        <v>1</v>
      </c>
      <c r="W254">
        <v>1</v>
      </c>
      <c r="AG254">
        <v>5</v>
      </c>
      <c r="AH254">
        <v>90</v>
      </c>
      <c r="AI254">
        <v>450</v>
      </c>
    </row>
    <row r="255" spans="4:35" ht="90.75" customHeight="1" x14ac:dyDescent="0.25">
      <c r="D255" t="s">
        <v>543</v>
      </c>
      <c r="E255" t="s">
        <v>582</v>
      </c>
      <c r="F255" t="s">
        <v>70</v>
      </c>
      <c r="G255">
        <v>30004106</v>
      </c>
      <c r="J255" t="s">
        <v>590</v>
      </c>
      <c r="K255" t="s">
        <v>591</v>
      </c>
      <c r="L255" t="s">
        <v>442</v>
      </c>
      <c r="O255">
        <v>1</v>
      </c>
      <c r="Q255">
        <v>1</v>
      </c>
      <c r="S255">
        <v>1</v>
      </c>
      <c r="V255">
        <v>1</v>
      </c>
      <c r="W255">
        <v>1</v>
      </c>
      <c r="AG255">
        <v>5</v>
      </c>
      <c r="AH255">
        <v>75</v>
      </c>
      <c r="AI255">
        <v>375</v>
      </c>
    </row>
    <row r="256" spans="4:35" ht="87.75" customHeight="1" x14ac:dyDescent="0.25">
      <c r="D256" t="s">
        <v>543</v>
      </c>
      <c r="E256" t="s">
        <v>582</v>
      </c>
      <c r="F256" t="s">
        <v>70</v>
      </c>
      <c r="G256">
        <v>300004111</v>
      </c>
      <c r="J256" t="s">
        <v>558</v>
      </c>
      <c r="K256">
        <v>27</v>
      </c>
      <c r="L256" t="s">
        <v>513</v>
      </c>
      <c r="O256">
        <v>1</v>
      </c>
      <c r="Q256">
        <v>1</v>
      </c>
      <c r="S256">
        <v>1</v>
      </c>
      <c r="U256">
        <v>1</v>
      </c>
      <c r="W256">
        <v>1</v>
      </c>
      <c r="AG256">
        <v>5</v>
      </c>
      <c r="AH256">
        <v>59</v>
      </c>
      <c r="AI256">
        <v>295</v>
      </c>
    </row>
    <row r="257" spans="4:35" ht="90.75" customHeight="1" x14ac:dyDescent="0.25">
      <c r="D257" t="s">
        <v>543</v>
      </c>
      <c r="E257" t="s">
        <v>582</v>
      </c>
      <c r="F257" t="s">
        <v>70</v>
      </c>
      <c r="G257">
        <v>300004109</v>
      </c>
      <c r="J257" t="s">
        <v>115</v>
      </c>
      <c r="K257">
        <v>0</v>
      </c>
      <c r="L257" t="s">
        <v>592</v>
      </c>
      <c r="O257">
        <v>1</v>
      </c>
      <c r="Q257">
        <v>1</v>
      </c>
      <c r="W257">
        <v>1</v>
      </c>
      <c r="AG257">
        <v>3</v>
      </c>
      <c r="AH257">
        <v>81</v>
      </c>
      <c r="AI257">
        <v>243</v>
      </c>
    </row>
    <row r="258" spans="4:35" ht="82.5" customHeight="1" x14ac:dyDescent="0.25">
      <c r="D258" t="s">
        <v>543</v>
      </c>
      <c r="E258" t="s">
        <v>582</v>
      </c>
      <c r="F258" t="s">
        <v>70</v>
      </c>
      <c r="G258">
        <v>300004108</v>
      </c>
      <c r="J258" t="s">
        <v>383</v>
      </c>
      <c r="K258">
        <v>0</v>
      </c>
      <c r="L258" t="s">
        <v>583</v>
      </c>
      <c r="O258">
        <v>1</v>
      </c>
      <c r="Q258">
        <v>1</v>
      </c>
      <c r="W258">
        <v>1</v>
      </c>
      <c r="AG258">
        <v>3</v>
      </c>
      <c r="AH258">
        <v>103</v>
      </c>
      <c r="AI258">
        <v>309</v>
      </c>
    </row>
    <row r="259" spans="4:35" ht="89.25" customHeight="1" x14ac:dyDescent="0.25">
      <c r="D259" t="s">
        <v>543</v>
      </c>
      <c r="E259" t="s">
        <v>582</v>
      </c>
      <c r="F259" t="s">
        <v>70</v>
      </c>
      <c r="G259">
        <v>300004103</v>
      </c>
      <c r="J259" t="s">
        <v>458</v>
      </c>
      <c r="K259">
        <v>10</v>
      </c>
      <c r="L259" t="s">
        <v>515</v>
      </c>
      <c r="O259">
        <v>1</v>
      </c>
      <c r="S259">
        <v>1</v>
      </c>
      <c r="T259">
        <v>1</v>
      </c>
      <c r="V259">
        <v>1</v>
      </c>
      <c r="AG259">
        <v>4</v>
      </c>
      <c r="AH259">
        <v>78</v>
      </c>
      <c r="AI259">
        <v>312</v>
      </c>
    </row>
    <row r="260" spans="4:35" ht="87.75" customHeight="1" x14ac:dyDescent="0.25">
      <c r="D260" t="s">
        <v>543</v>
      </c>
      <c r="E260" t="s">
        <v>582</v>
      </c>
      <c r="F260" t="s">
        <v>70</v>
      </c>
      <c r="G260">
        <v>300004099</v>
      </c>
      <c r="J260" t="s">
        <v>552</v>
      </c>
      <c r="K260">
        <v>35</v>
      </c>
      <c r="L260" t="s">
        <v>442</v>
      </c>
      <c r="O260">
        <v>1</v>
      </c>
      <c r="U260">
        <v>1</v>
      </c>
      <c r="V260">
        <v>1</v>
      </c>
      <c r="AG260">
        <v>3</v>
      </c>
      <c r="AH260">
        <v>93</v>
      </c>
      <c r="AI260">
        <v>279</v>
      </c>
    </row>
    <row r="261" spans="4:35" ht="90.75" customHeight="1" x14ac:dyDescent="0.25">
      <c r="D261" t="s">
        <v>543</v>
      </c>
      <c r="E261" t="s">
        <v>582</v>
      </c>
      <c r="F261" t="s">
        <v>70</v>
      </c>
      <c r="G261">
        <v>30004098</v>
      </c>
      <c r="J261" t="s">
        <v>115</v>
      </c>
      <c r="K261">
        <v>35</v>
      </c>
      <c r="L261" t="s">
        <v>442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AG261">
        <v>6</v>
      </c>
      <c r="AH261">
        <v>93</v>
      </c>
      <c r="AI261">
        <v>558</v>
      </c>
    </row>
    <row r="262" spans="4:35" ht="90" customHeight="1" x14ac:dyDescent="0.25">
      <c r="D262" t="s">
        <v>543</v>
      </c>
      <c r="E262" t="s">
        <v>582</v>
      </c>
      <c r="F262" t="s">
        <v>70</v>
      </c>
      <c r="G262">
        <v>300004097</v>
      </c>
      <c r="J262" t="s">
        <v>115</v>
      </c>
      <c r="K262">
        <v>57</v>
      </c>
      <c r="L262" t="s">
        <v>442</v>
      </c>
      <c r="O262">
        <v>1</v>
      </c>
      <c r="Q262">
        <v>1</v>
      </c>
      <c r="R262">
        <v>1</v>
      </c>
      <c r="S262">
        <v>1</v>
      </c>
      <c r="U262">
        <v>1</v>
      </c>
      <c r="V262">
        <v>1</v>
      </c>
      <c r="AG262">
        <v>6</v>
      </c>
      <c r="AH262">
        <v>92</v>
      </c>
      <c r="AI262">
        <v>552</v>
      </c>
    </row>
    <row r="263" spans="4:35" ht="89.25" customHeight="1" x14ac:dyDescent="0.25">
      <c r="D263" t="s">
        <v>543</v>
      </c>
      <c r="E263" t="s">
        <v>582</v>
      </c>
      <c r="F263" t="s">
        <v>70</v>
      </c>
      <c r="G263">
        <v>30004115</v>
      </c>
      <c r="J263" t="s">
        <v>561</v>
      </c>
      <c r="K263">
        <v>35</v>
      </c>
      <c r="L263" t="s">
        <v>442</v>
      </c>
      <c r="O263">
        <v>1</v>
      </c>
      <c r="Q263">
        <v>1</v>
      </c>
      <c r="S263">
        <v>1</v>
      </c>
      <c r="T263">
        <v>1</v>
      </c>
      <c r="AG263">
        <v>4</v>
      </c>
      <c r="AH263">
        <v>87</v>
      </c>
      <c r="AI263">
        <v>348</v>
      </c>
    </row>
    <row r="264" spans="4:35" ht="87" customHeight="1" x14ac:dyDescent="0.25">
      <c r="D264" t="s">
        <v>543</v>
      </c>
      <c r="E264" t="s">
        <v>582</v>
      </c>
      <c r="F264" t="s">
        <v>70</v>
      </c>
      <c r="G264">
        <v>30004112</v>
      </c>
      <c r="J264" t="s">
        <v>458</v>
      </c>
      <c r="K264">
        <v>10</v>
      </c>
      <c r="L264" t="s">
        <v>515</v>
      </c>
      <c r="O264">
        <v>1</v>
      </c>
      <c r="R264">
        <v>1</v>
      </c>
      <c r="S264">
        <v>1</v>
      </c>
      <c r="U264">
        <v>1</v>
      </c>
      <c r="AG264">
        <v>4</v>
      </c>
      <c r="AH264">
        <v>78</v>
      </c>
      <c r="AI264">
        <v>312</v>
      </c>
    </row>
    <row r="265" spans="4:35" ht="90.75" customHeight="1" x14ac:dyDescent="0.25">
      <c r="D265" t="s">
        <v>543</v>
      </c>
      <c r="E265" t="s">
        <v>582</v>
      </c>
      <c r="F265" t="s">
        <v>70</v>
      </c>
      <c r="G265">
        <v>30004110</v>
      </c>
      <c r="J265" t="s">
        <v>558</v>
      </c>
      <c r="K265">
        <v>10</v>
      </c>
      <c r="L265" t="s">
        <v>515</v>
      </c>
      <c r="O265">
        <v>1</v>
      </c>
      <c r="Q265">
        <v>1</v>
      </c>
      <c r="R265">
        <v>1</v>
      </c>
      <c r="U265">
        <v>1</v>
      </c>
      <c r="V265">
        <v>1</v>
      </c>
      <c r="AG265">
        <v>5</v>
      </c>
      <c r="AH265">
        <v>66</v>
      </c>
      <c r="AI265">
        <v>330</v>
      </c>
    </row>
    <row r="266" spans="4:35" ht="92.25" customHeight="1" x14ac:dyDescent="0.25">
      <c r="D266" t="s">
        <v>543</v>
      </c>
      <c r="E266" t="s">
        <v>582</v>
      </c>
      <c r="F266" t="s">
        <v>70</v>
      </c>
      <c r="G266">
        <v>30004101</v>
      </c>
      <c r="J266" t="s">
        <v>558</v>
      </c>
      <c r="K266">
        <v>10</v>
      </c>
      <c r="L266" t="s">
        <v>515</v>
      </c>
      <c r="O266">
        <v>1</v>
      </c>
      <c r="Q266">
        <v>1</v>
      </c>
      <c r="V266">
        <v>1</v>
      </c>
      <c r="AG266">
        <v>3</v>
      </c>
      <c r="AH266">
        <v>61</v>
      </c>
      <c r="AI266">
        <v>183</v>
      </c>
    </row>
    <row r="267" spans="4:35" ht="27" customHeight="1" x14ac:dyDescent="0.25">
      <c r="D267" t="s">
        <v>543</v>
      </c>
      <c r="E267" t="s">
        <v>582</v>
      </c>
      <c r="F267" t="s">
        <v>70</v>
      </c>
      <c r="G267">
        <v>30004105</v>
      </c>
      <c r="J267" t="s">
        <v>458</v>
      </c>
      <c r="K267">
        <v>0</v>
      </c>
      <c r="L267" t="s">
        <v>442</v>
      </c>
      <c r="O267">
        <v>1</v>
      </c>
      <c r="Q267">
        <v>1</v>
      </c>
      <c r="S267">
        <v>1</v>
      </c>
      <c r="V267">
        <v>1</v>
      </c>
      <c r="AG267">
        <v>4</v>
      </c>
      <c r="AH267">
        <v>87</v>
      </c>
      <c r="AI267">
        <v>348</v>
      </c>
    </row>
    <row r="268" spans="4:35" ht="22.5" customHeight="1" x14ac:dyDescent="0.25">
      <c r="D268" t="s">
        <v>543</v>
      </c>
      <c r="E268" t="s">
        <v>582</v>
      </c>
      <c r="F268" t="s">
        <v>70</v>
      </c>
      <c r="G268">
        <v>30004100</v>
      </c>
      <c r="J268" t="s">
        <v>558</v>
      </c>
      <c r="K268">
        <v>35</v>
      </c>
      <c r="L268" t="s">
        <v>442</v>
      </c>
      <c r="Q268">
        <v>1</v>
      </c>
      <c r="S268">
        <v>1</v>
      </c>
      <c r="AG268">
        <v>2</v>
      </c>
      <c r="AH268">
        <v>41</v>
      </c>
      <c r="AI268">
        <v>82</v>
      </c>
    </row>
    <row r="269" spans="4:35" ht="24" customHeight="1" x14ac:dyDescent="0.25">
      <c r="D269" t="s">
        <v>543</v>
      </c>
      <c r="E269" t="s">
        <v>582</v>
      </c>
      <c r="F269" t="s">
        <v>70</v>
      </c>
      <c r="G269">
        <v>30004101</v>
      </c>
      <c r="J269" t="s">
        <v>558</v>
      </c>
      <c r="K269">
        <v>35</v>
      </c>
      <c r="L269" t="s">
        <v>442</v>
      </c>
      <c r="R269">
        <v>1</v>
      </c>
      <c r="T269">
        <v>1</v>
      </c>
      <c r="AG269">
        <v>2</v>
      </c>
      <c r="AH269">
        <v>61</v>
      </c>
      <c r="AI269">
        <v>122</v>
      </c>
    </row>
    <row r="270" spans="4:35" ht="22.5" customHeight="1" x14ac:dyDescent="0.25">
      <c r="D270" t="s">
        <v>543</v>
      </c>
      <c r="E270" t="s">
        <v>582</v>
      </c>
      <c r="F270" t="s">
        <v>70</v>
      </c>
      <c r="G270">
        <v>30004102</v>
      </c>
      <c r="J270" t="s">
        <v>558</v>
      </c>
      <c r="K270">
        <v>35</v>
      </c>
      <c r="L270" t="s">
        <v>442</v>
      </c>
      <c r="U270">
        <v>1</v>
      </c>
      <c r="V270">
        <v>1</v>
      </c>
      <c r="AG270">
        <v>2</v>
      </c>
      <c r="AH270">
        <v>90</v>
      </c>
      <c r="AI270">
        <v>180</v>
      </c>
    </row>
    <row r="272" spans="4:35" x14ac:dyDescent="0.25">
      <c r="AG272" s="38" t="s">
        <v>593</v>
      </c>
      <c r="AI272" s="38" t="s">
        <v>594</v>
      </c>
    </row>
  </sheetData>
  <mergeCells count="26">
    <mergeCell ref="A180:C180"/>
    <mergeCell ref="A126:C126"/>
    <mergeCell ref="A151:C151"/>
    <mergeCell ref="A158:C158"/>
    <mergeCell ref="A160:C160"/>
    <mergeCell ref="A175:C175"/>
    <mergeCell ref="A97:C97"/>
    <mergeCell ref="A105:C105"/>
    <mergeCell ref="A111:C111"/>
    <mergeCell ref="A115:C115"/>
    <mergeCell ref="A120:C120"/>
    <mergeCell ref="A71:C71"/>
    <mergeCell ref="A74:C74"/>
    <mergeCell ref="A78:C78"/>
    <mergeCell ref="A80:C80"/>
    <mergeCell ref="A83:C83"/>
    <mergeCell ref="A38:C38"/>
    <mergeCell ref="A41:C41"/>
    <mergeCell ref="A53:C53"/>
    <mergeCell ref="A58:C58"/>
    <mergeCell ref="A69:C69"/>
    <mergeCell ref="A5:C5"/>
    <mergeCell ref="A15:C15"/>
    <mergeCell ref="A17:C17"/>
    <mergeCell ref="A26:C26"/>
    <mergeCell ref="A29:C29"/>
  </mergeCells>
  <pageMargins left="0" right="0" top="0" bottom="0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</vt:lpstr>
      <vt:lpstr>packing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2016-09-06T07:44:41Z</dcterms:created>
  <dcterms:modified xsi:type="dcterms:W3CDTF">2017-07-20T11:15:05Z</dcterms:modified>
</cp:coreProperties>
</file>